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filterPrivacy="1" hidePivotFieldList="1" defaultThemeVersion="166925"/>
  <xr:revisionPtr revIDLastSave="1258" documentId="8_{79B25F27-C58B-4EB9-925A-3590C2087FFB}" xr6:coauthVersionLast="47" xr6:coauthVersionMax="47" xr10:uidLastSave="{E614A2A1-991D-4A5D-B00A-B7E7316D36B5}"/>
  <workbookProtection lockStructure="1"/>
  <bookViews>
    <workbookView xWindow="-110" yWindow="-110" windowWidth="19420" windowHeight="10300" tabRatio="860" activeTab="4" xr2:uid="{D36C235E-2873-4351-B5B1-9186C5D3A685}"/>
  </bookViews>
  <sheets>
    <sheet name="Cover Page" sheetId="108" r:id="rId1"/>
    <sheet name="ReadMe" sheetId="17" r:id="rId2"/>
    <sheet name="Total Annual Releases" sheetId="68" r:id="rId3"/>
    <sheet name="Facility Discharge Summary" sheetId="48" r:id="rId4"/>
    <sheet name="Processed Discharge TRI Data" sheetId="73" r:id="rId5"/>
    <sheet name="Facilities List_All" sheetId="80" r:id="rId6"/>
    <sheet name="Raw TRI-Releases" sheetId="101" r:id="rId7"/>
    <sheet name="Raw TRI- Off-sites" sheetId="83" r:id="rId8"/>
    <sheet name="Raw TRI- Other Info." sheetId="107" r:id="rId9"/>
    <sheet name="COU.RS Summary" sheetId="97" r:id="rId10"/>
    <sheet name="TRIFD-OES Crosswalk" sheetId="89" r:id="rId11"/>
    <sheet name="NAICS Code to IS CDR Code" sheetId="81" r:id="rId12"/>
  </sheets>
  <externalReferences>
    <externalReference r:id="rId13"/>
  </externalReferences>
  <definedNames>
    <definedName name="_AtRisk_SimSetting_AutomaticResultsDisplayMode" hidden="1">0</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GoalSeekTargetValue" hidden="1">0</definedName>
    <definedName name="_AtRisk_SimSetting_LiveUpdate" hidden="1">TRUE</definedName>
    <definedName name="_AtRisk_SimSetting_MacroMode" hidden="1">0</definedName>
    <definedName name="_AtRisk_SimSetting_MacroRecalculationBehavior" hidden="1">0</definedName>
    <definedName name="_AtRisk_SimSetting_MaxAutoIterations" hidden="1">50000</definedName>
    <definedName name="_AtRisk_SimSetting_MultipleCPUCount" hidden="1">-1</definedName>
    <definedName name="_AtRisk_SimSetting_MultipleCPUManualCount" hidden="1">8</definedName>
    <definedName name="_AtRisk_SimSetting_MultipleCPUMode" hidden="1">1</definedName>
    <definedName name="_AtRisk_SimSetting_MultipleCPUModeV8" hidden="1">1</definedName>
    <definedName name="_AtRisk_SimSetting_RandomNumberGenerator" hidden="1">0</definedName>
    <definedName name="_AtRisk_SimSetting_ShowSimulationProgressWindow" hidden="1">TRUE</definedName>
    <definedName name="_AtRisk_SimSetting_SimNameCount" hidden="1">0</definedName>
    <definedName name="_AtRisk_SimSetting_SmartSensitivityAnalysisEnabled" hidden="1">TRUE</definedName>
    <definedName name="_AtRisk_SimSetting_StatisticFunctionUpdating" hidden="1">1</definedName>
    <definedName name="_AtRisk_SimSetting_StdRecalcActiveSimulationNumber" hidden="1">1</definedName>
    <definedName name="_AtRisk_SimSetting_StdRecalcBehavior" hidden="1">0</definedName>
    <definedName name="_AtRisk_SimSetting_StdRecalcWithoutRiskStatic" hidden="1">0</definedName>
    <definedName name="_AtRisk_SimSetting_StdRecalcWithoutRiskStaticPercentile" hidden="1">0.5</definedName>
    <definedName name="_xlnm._FilterDatabase" localSheetId="5" hidden="1">'Facilities List_All'!$A$1:$M$121</definedName>
    <definedName name="_xlnm._FilterDatabase" localSheetId="3" hidden="1">'Facility Discharge Summary'!$A$3:$AJ$48</definedName>
    <definedName name="_xlnm._FilterDatabase" localSheetId="4" hidden="1">'Processed Discharge TRI Data'!$A$1:$AF$69</definedName>
    <definedName name="_xlnm._FilterDatabase" localSheetId="7" hidden="1">'Raw TRI- Off-sites'!$A$2:$V$200</definedName>
    <definedName name="_xlnm._FilterDatabase" localSheetId="8" hidden="1">'Raw TRI- Other Info.'!$A$1:$AB$158</definedName>
    <definedName name="_xlnm._FilterDatabase" localSheetId="6" hidden="1">'Raw TRI-Releases'!$A$1:$AP$153</definedName>
    <definedName name="AT">#REF!</definedName>
    <definedName name="AT_50th_non_cancer">#REF!</definedName>
    <definedName name="AT_50th_non_cancer_DC">#REF!</definedName>
    <definedName name="AT_95th_non_cancer">#REF!</definedName>
    <definedName name="AT_95th_non_cancer_DC">#REF!</definedName>
    <definedName name="AT_AC">#REF!</definedName>
    <definedName name="AT_AC_DC">#REF!</definedName>
    <definedName name="AT_ADC_high">#REF!</definedName>
    <definedName name="AT_ADC_mid">#REF!</definedName>
    <definedName name="AT_cancer">#REF!</definedName>
    <definedName name="AT_cancer_DC">#REF!</definedName>
    <definedName name="AT_LADC">#REF!</definedName>
    <definedName name="AWD">#REF!</definedName>
    <definedName name="AWD_DC_50th">#REF!</definedName>
    <definedName name="AWD_DC_95th">#REF!</definedName>
    <definedName name="CASRN">#REF!</definedName>
    <definedName name="ED">#REF!</definedName>
    <definedName name="ED_AC">#REF!</definedName>
    <definedName name="ED_AC_DC">#REF!</definedName>
    <definedName name="ED_chronic">#REF!</definedName>
    <definedName name="ED_chronic_DC">#REF!</definedName>
    <definedName name="EF">#REF!</definedName>
    <definedName name="Pal_Workbook_GUID" hidden="1">"SK39RLEDQA2L46YW8H5SUKN3"</definedName>
    <definedName name="RiskAfterRecalcMacro" hidden="1">""</definedName>
    <definedName name="RiskAfterSimMacro" hidden="1">""</definedName>
    <definedName name="RiskBeforeRecalcMacro" hidden="1">""</definedName>
    <definedName name="RiskBeforeSimMacro" hidden="1">""</definedName>
    <definedName name="RiskCollectDistributionSamples" hidden="1">2</definedName>
    <definedName name="RiskFixedSeed" hidden="1">1</definedName>
    <definedName name="RiskHasSettings" hidden="1">8</definedName>
    <definedName name="RiskMinimizeOnStart" hidden="1">FALSE</definedName>
    <definedName name="RiskMonitorConvergence" hidden="1">FALSE</definedName>
    <definedName name="RiskMultipleCPUSupportEnabled" hidden="1">TRUE</definedName>
    <definedName name="RiskNumIterations" hidden="1">100000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3</definedName>
    <definedName name="RiskStandardRecalc" hidden="1">1</definedName>
    <definedName name="RiskUpdateDisplay" hidden="1">FALSE</definedName>
    <definedName name="RiskUseDifferentSeedForEachSim" hidden="1">FALSE</definedName>
    <definedName name="RiskUseFixedSeed" hidden="1">FALSE</definedName>
    <definedName name="RiskUseMultipleCPUs" hidden="1">TRUE</definedName>
    <definedName name="WY_50th">#REF!</definedName>
    <definedName name="WY_50th_DC">#REF!</definedName>
    <definedName name="WY_95th">#REF!</definedName>
    <definedName name="WY_95th_DC">#REF!</definedName>
    <definedName name="WY_high">#REF!</definedName>
    <definedName name="WY_mid">#REF!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33" i="73" l="1"/>
  <c r="S33" i="73" s="1"/>
  <c r="T33" i="73"/>
  <c r="U33" i="73" s="1"/>
  <c r="V33" i="73"/>
  <c r="W33" i="73" s="1"/>
  <c r="R34" i="73"/>
  <c r="S34" i="73" s="1"/>
  <c r="T34" i="73"/>
  <c r="U34" i="73" s="1"/>
  <c r="V34" i="73"/>
  <c r="W34" i="73" s="1"/>
  <c r="R35" i="73"/>
  <c r="S35" i="73" s="1"/>
  <c r="T35" i="73"/>
  <c r="U35" i="73" s="1"/>
  <c r="V35" i="73"/>
  <c r="W35" i="73" s="1"/>
  <c r="R36" i="73"/>
  <c r="S36" i="73" s="1"/>
  <c r="T36" i="73"/>
  <c r="U36" i="73" s="1"/>
  <c r="V36" i="73"/>
  <c r="W36" i="73" s="1"/>
  <c r="R37" i="73"/>
  <c r="S37" i="73" s="1"/>
  <c r="T37" i="73"/>
  <c r="U37" i="73" s="1"/>
  <c r="V37" i="73"/>
  <c r="W37" i="73" s="1"/>
  <c r="R38" i="73"/>
  <c r="S38" i="73" s="1"/>
  <c r="T38" i="73"/>
  <c r="U38" i="73" s="1"/>
  <c r="V38" i="73"/>
  <c r="W38" i="73" s="1"/>
  <c r="R39" i="73"/>
  <c r="S39" i="73" s="1"/>
  <c r="T39" i="73"/>
  <c r="U39" i="73" s="1"/>
  <c r="V39" i="73"/>
  <c r="W39" i="73" s="1"/>
  <c r="R40" i="73"/>
  <c r="S40" i="73" s="1"/>
  <c r="T40" i="73"/>
  <c r="U40" i="73" s="1"/>
  <c r="V40" i="73"/>
  <c r="W40" i="73" s="1"/>
  <c r="R41" i="73"/>
  <c r="S41" i="73" s="1"/>
  <c r="T41" i="73"/>
  <c r="U41" i="73" s="1"/>
  <c r="V41" i="73"/>
  <c r="W41" i="73" s="1"/>
  <c r="R42" i="73"/>
  <c r="S42" i="73" s="1"/>
  <c r="T42" i="73"/>
  <c r="U42" i="73" s="1"/>
  <c r="V42" i="73"/>
  <c r="W42" i="73" s="1"/>
  <c r="R43" i="73"/>
  <c r="S43" i="73" s="1"/>
  <c r="T43" i="73"/>
  <c r="U43" i="73" s="1"/>
  <c r="V43" i="73"/>
  <c r="W43" i="73" s="1"/>
  <c r="R44" i="73"/>
  <c r="S44" i="73" s="1"/>
  <c r="T44" i="73"/>
  <c r="U44" i="73" s="1"/>
  <c r="V44" i="73"/>
  <c r="W44" i="73" s="1"/>
  <c r="R45" i="73"/>
  <c r="S45" i="73" s="1"/>
  <c r="T45" i="73"/>
  <c r="U45" i="73" s="1"/>
  <c r="V45" i="73"/>
  <c r="W45" i="73" s="1"/>
  <c r="R46" i="73"/>
  <c r="S46" i="73" s="1"/>
  <c r="T46" i="73"/>
  <c r="U46" i="73" s="1"/>
  <c r="V46" i="73"/>
  <c r="W46" i="73" s="1"/>
  <c r="R47" i="73"/>
  <c r="S47" i="73" s="1"/>
  <c r="T47" i="73"/>
  <c r="U47" i="73" s="1"/>
  <c r="V47" i="73"/>
  <c r="W47" i="73" s="1"/>
  <c r="R48" i="73"/>
  <c r="S48" i="73" s="1"/>
  <c r="T48" i="73"/>
  <c r="U48" i="73" s="1"/>
  <c r="V48" i="73"/>
  <c r="W48" i="73" s="1"/>
  <c r="R49" i="73"/>
  <c r="S49" i="73" s="1"/>
  <c r="T49" i="73"/>
  <c r="U49" i="73" s="1"/>
  <c r="V49" i="73"/>
  <c r="W49" i="73" s="1"/>
  <c r="R50" i="73"/>
  <c r="S50" i="73" s="1"/>
  <c r="T50" i="73"/>
  <c r="U50" i="73" s="1"/>
  <c r="V50" i="73"/>
  <c r="W50" i="73" s="1"/>
  <c r="R51" i="73"/>
  <c r="S51" i="73" s="1"/>
  <c r="T51" i="73"/>
  <c r="U51" i="73" s="1"/>
  <c r="V51" i="73"/>
  <c r="W51" i="73" s="1"/>
  <c r="R52" i="73"/>
  <c r="S52" i="73" s="1"/>
  <c r="T52" i="73"/>
  <c r="U52" i="73" s="1"/>
  <c r="V52" i="73"/>
  <c r="W52" i="73" s="1"/>
  <c r="R53" i="73"/>
  <c r="S53" i="73" s="1"/>
  <c r="T53" i="73"/>
  <c r="U53" i="73" s="1"/>
  <c r="V53" i="73"/>
  <c r="W53" i="73" s="1"/>
  <c r="R54" i="73"/>
  <c r="S54" i="73" s="1"/>
  <c r="T54" i="73"/>
  <c r="U54" i="73" s="1"/>
  <c r="V54" i="73"/>
  <c r="W54" i="73" s="1"/>
  <c r="R55" i="73"/>
  <c r="S55" i="73" s="1"/>
  <c r="T55" i="73"/>
  <c r="U55" i="73" s="1"/>
  <c r="V55" i="73"/>
  <c r="W55" i="73" s="1"/>
  <c r="R56" i="73"/>
  <c r="S56" i="73" s="1"/>
  <c r="T56" i="73"/>
  <c r="U56" i="73" s="1"/>
  <c r="V56" i="73"/>
  <c r="W56" i="73" s="1"/>
  <c r="R57" i="73"/>
  <c r="S57" i="73" s="1"/>
  <c r="T57" i="73"/>
  <c r="U57" i="73" s="1"/>
  <c r="V57" i="73"/>
  <c r="W57" i="73" s="1"/>
  <c r="R58" i="73"/>
  <c r="S58" i="73" s="1"/>
  <c r="T58" i="73"/>
  <c r="U58" i="73" s="1"/>
  <c r="V58" i="73"/>
  <c r="W58" i="73" s="1"/>
  <c r="R59" i="73"/>
  <c r="S59" i="73" s="1"/>
  <c r="T59" i="73"/>
  <c r="U59" i="73" s="1"/>
  <c r="V59" i="73"/>
  <c r="W59" i="73" s="1"/>
  <c r="R60" i="73"/>
  <c r="S60" i="73" s="1"/>
  <c r="T60" i="73"/>
  <c r="U60" i="73" s="1"/>
  <c r="V60" i="73"/>
  <c r="W60" i="73" s="1"/>
  <c r="R61" i="73"/>
  <c r="S61" i="73" s="1"/>
  <c r="T61" i="73"/>
  <c r="U61" i="73" s="1"/>
  <c r="V61" i="73"/>
  <c r="W61" i="73" s="1"/>
  <c r="R62" i="73"/>
  <c r="S62" i="73" s="1"/>
  <c r="T62" i="73"/>
  <c r="U62" i="73" s="1"/>
  <c r="V62" i="73"/>
  <c r="W62" i="73" s="1"/>
  <c r="R63" i="73"/>
  <c r="S63" i="73" s="1"/>
  <c r="T63" i="73"/>
  <c r="U63" i="73" s="1"/>
  <c r="V63" i="73"/>
  <c r="W63" i="73" s="1"/>
  <c r="R64" i="73"/>
  <c r="S64" i="73" s="1"/>
  <c r="T64" i="73"/>
  <c r="U64" i="73" s="1"/>
  <c r="V64" i="73"/>
  <c r="W64" i="73" s="1"/>
  <c r="R65" i="73"/>
  <c r="S65" i="73" s="1"/>
  <c r="T65" i="73"/>
  <c r="U65" i="73" s="1"/>
  <c r="V65" i="73"/>
  <c r="W65" i="73" s="1"/>
  <c r="R66" i="73"/>
  <c r="S66" i="73" s="1"/>
  <c r="T66" i="73"/>
  <c r="U66" i="73" s="1"/>
  <c r="V66" i="73"/>
  <c r="W66" i="73" s="1"/>
  <c r="R67" i="73"/>
  <c r="S67" i="73" s="1"/>
  <c r="T67" i="73"/>
  <c r="U67" i="73" s="1"/>
  <c r="V67" i="73"/>
  <c r="W67" i="73" s="1"/>
  <c r="R68" i="73"/>
  <c r="S68" i="73" s="1"/>
  <c r="T68" i="73"/>
  <c r="U68" i="73" s="1"/>
  <c r="V68" i="73"/>
  <c r="W68" i="73" s="1"/>
  <c r="R69" i="73"/>
  <c r="S69" i="73" s="1"/>
  <c r="T69" i="73"/>
  <c r="U69" i="73" s="1"/>
  <c r="V69" i="73"/>
  <c r="W69" i="73" s="1"/>
  <c r="V32" i="73"/>
  <c r="T32" i="73"/>
  <c r="R32" i="73"/>
  <c r="R3" i="73"/>
  <c r="S3" i="73" s="1"/>
  <c r="T3" i="73"/>
  <c r="U3" i="73" s="1"/>
  <c r="V3" i="73"/>
  <c r="W3" i="73" s="1"/>
  <c r="R4" i="73"/>
  <c r="S4" i="73" s="1"/>
  <c r="T4" i="73"/>
  <c r="U4" i="73" s="1"/>
  <c r="V4" i="73"/>
  <c r="W4" i="73" s="1"/>
  <c r="R5" i="73"/>
  <c r="S5" i="73" s="1"/>
  <c r="T5" i="73"/>
  <c r="U5" i="73" s="1"/>
  <c r="V5" i="73"/>
  <c r="W5" i="73" s="1"/>
  <c r="R6" i="73"/>
  <c r="S6" i="73" s="1"/>
  <c r="T6" i="73"/>
  <c r="U6" i="73" s="1"/>
  <c r="V6" i="73"/>
  <c r="W6" i="73" s="1"/>
  <c r="R7" i="73"/>
  <c r="S7" i="73" s="1"/>
  <c r="T7" i="73"/>
  <c r="U7" i="73" s="1"/>
  <c r="V7" i="73"/>
  <c r="W7" i="73" s="1"/>
  <c r="R8" i="73"/>
  <c r="S8" i="73" s="1"/>
  <c r="T8" i="73"/>
  <c r="U8" i="73" s="1"/>
  <c r="V8" i="73"/>
  <c r="W8" i="73" s="1"/>
  <c r="R9" i="73"/>
  <c r="S9" i="73" s="1"/>
  <c r="T9" i="73"/>
  <c r="U9" i="73" s="1"/>
  <c r="V9" i="73"/>
  <c r="W9" i="73" s="1"/>
  <c r="R10" i="73"/>
  <c r="S10" i="73" s="1"/>
  <c r="T10" i="73"/>
  <c r="U10" i="73" s="1"/>
  <c r="V10" i="73"/>
  <c r="W10" i="73" s="1"/>
  <c r="R11" i="73"/>
  <c r="S11" i="73" s="1"/>
  <c r="T11" i="73"/>
  <c r="U11" i="73" s="1"/>
  <c r="V11" i="73"/>
  <c r="W11" i="73" s="1"/>
  <c r="R12" i="73"/>
  <c r="S12" i="73" s="1"/>
  <c r="T12" i="73"/>
  <c r="U12" i="73" s="1"/>
  <c r="V12" i="73"/>
  <c r="W12" i="73" s="1"/>
  <c r="R13" i="73"/>
  <c r="S13" i="73" s="1"/>
  <c r="T13" i="73"/>
  <c r="U13" i="73" s="1"/>
  <c r="V13" i="73"/>
  <c r="W13" i="73" s="1"/>
  <c r="R14" i="73"/>
  <c r="S14" i="73" s="1"/>
  <c r="T14" i="73"/>
  <c r="U14" i="73" s="1"/>
  <c r="V14" i="73"/>
  <c r="W14" i="73" s="1"/>
  <c r="R15" i="73"/>
  <c r="S15" i="73" s="1"/>
  <c r="T15" i="73"/>
  <c r="U15" i="73" s="1"/>
  <c r="V15" i="73"/>
  <c r="W15" i="73" s="1"/>
  <c r="R16" i="73"/>
  <c r="S16" i="73" s="1"/>
  <c r="T16" i="73"/>
  <c r="U16" i="73" s="1"/>
  <c r="V16" i="73"/>
  <c r="W16" i="73" s="1"/>
  <c r="R17" i="73"/>
  <c r="S17" i="73" s="1"/>
  <c r="T17" i="73"/>
  <c r="U17" i="73" s="1"/>
  <c r="V17" i="73"/>
  <c r="W17" i="73" s="1"/>
  <c r="R18" i="73"/>
  <c r="S18" i="73" s="1"/>
  <c r="T18" i="73"/>
  <c r="U18" i="73" s="1"/>
  <c r="V18" i="73"/>
  <c r="W18" i="73" s="1"/>
  <c r="R19" i="73"/>
  <c r="S19" i="73" s="1"/>
  <c r="T19" i="73"/>
  <c r="U19" i="73" s="1"/>
  <c r="V19" i="73"/>
  <c r="W19" i="73" s="1"/>
  <c r="R20" i="73"/>
  <c r="S20" i="73" s="1"/>
  <c r="T20" i="73"/>
  <c r="U20" i="73" s="1"/>
  <c r="V20" i="73"/>
  <c r="W20" i="73" s="1"/>
  <c r="R21" i="73"/>
  <c r="S21" i="73" s="1"/>
  <c r="T21" i="73"/>
  <c r="U21" i="73" s="1"/>
  <c r="V21" i="73"/>
  <c r="W21" i="73" s="1"/>
  <c r="R22" i="73"/>
  <c r="S22" i="73" s="1"/>
  <c r="T22" i="73"/>
  <c r="U22" i="73" s="1"/>
  <c r="V22" i="73"/>
  <c r="W22" i="73" s="1"/>
  <c r="R23" i="73"/>
  <c r="S23" i="73" s="1"/>
  <c r="T23" i="73"/>
  <c r="U23" i="73" s="1"/>
  <c r="V23" i="73"/>
  <c r="W23" i="73" s="1"/>
  <c r="R24" i="73"/>
  <c r="S24" i="73" s="1"/>
  <c r="T24" i="73"/>
  <c r="U24" i="73" s="1"/>
  <c r="V24" i="73"/>
  <c r="W24" i="73" s="1"/>
  <c r="R25" i="73"/>
  <c r="S25" i="73" s="1"/>
  <c r="T25" i="73"/>
  <c r="U25" i="73" s="1"/>
  <c r="V25" i="73"/>
  <c r="W25" i="73" s="1"/>
  <c r="R26" i="73"/>
  <c r="S26" i="73" s="1"/>
  <c r="T26" i="73"/>
  <c r="U26" i="73" s="1"/>
  <c r="V26" i="73"/>
  <c r="W26" i="73" s="1"/>
  <c r="R27" i="73"/>
  <c r="S27" i="73" s="1"/>
  <c r="T27" i="73"/>
  <c r="U27" i="73" s="1"/>
  <c r="V27" i="73"/>
  <c r="W27" i="73" s="1"/>
  <c r="R28" i="73"/>
  <c r="S28" i="73" s="1"/>
  <c r="T28" i="73"/>
  <c r="U28" i="73" s="1"/>
  <c r="V28" i="73"/>
  <c r="W28" i="73" s="1"/>
  <c r="R29" i="73"/>
  <c r="S29" i="73" s="1"/>
  <c r="T29" i="73"/>
  <c r="U29" i="73" s="1"/>
  <c r="V29" i="73"/>
  <c r="W29" i="73" s="1"/>
  <c r="R30" i="73"/>
  <c r="S30" i="73" s="1"/>
  <c r="T30" i="73"/>
  <c r="U30" i="73" s="1"/>
  <c r="V30" i="73"/>
  <c r="W30" i="73" s="1"/>
  <c r="R31" i="73"/>
  <c r="S31" i="73" s="1"/>
  <c r="T31" i="73"/>
  <c r="U31" i="73" s="1"/>
  <c r="V31" i="73"/>
  <c r="W31" i="73" s="1"/>
  <c r="V2" i="73"/>
  <c r="T2" i="73"/>
  <c r="R2" i="73"/>
  <c r="J47" i="48" l="1"/>
  <c r="K47" i="48"/>
  <c r="M47" i="48"/>
  <c r="N47" i="48"/>
  <c r="J48" i="48"/>
  <c r="K48" i="48"/>
  <c r="M48" i="48"/>
  <c r="N48" i="48"/>
  <c r="J34" i="48"/>
  <c r="K34" i="48"/>
  <c r="M34" i="48"/>
  <c r="N34" i="48"/>
  <c r="J35" i="48"/>
  <c r="K35" i="48"/>
  <c r="M35" i="48"/>
  <c r="N35" i="48"/>
  <c r="J36" i="48"/>
  <c r="K36" i="48"/>
  <c r="M36" i="48"/>
  <c r="N36" i="48"/>
  <c r="J37" i="48"/>
  <c r="K37" i="48"/>
  <c r="M37" i="48"/>
  <c r="N37" i="48"/>
  <c r="J38" i="48"/>
  <c r="K38" i="48"/>
  <c r="M38" i="48"/>
  <c r="N38" i="48"/>
  <c r="J39" i="48"/>
  <c r="K39" i="48"/>
  <c r="M39" i="48"/>
  <c r="N39" i="48"/>
  <c r="J40" i="48"/>
  <c r="K40" i="48"/>
  <c r="M40" i="48"/>
  <c r="N40" i="48"/>
  <c r="J41" i="48"/>
  <c r="K41" i="48"/>
  <c r="M41" i="48"/>
  <c r="N41" i="48"/>
  <c r="J42" i="48"/>
  <c r="K42" i="48"/>
  <c r="M42" i="48"/>
  <c r="N42" i="48"/>
  <c r="J43" i="48"/>
  <c r="K43" i="48"/>
  <c r="M43" i="48"/>
  <c r="N43" i="48"/>
  <c r="J44" i="48"/>
  <c r="K44" i="48"/>
  <c r="M44" i="48"/>
  <c r="N44" i="48"/>
  <c r="J45" i="48"/>
  <c r="K45" i="48"/>
  <c r="M45" i="48"/>
  <c r="N45" i="48"/>
  <c r="J46" i="48"/>
  <c r="K46" i="48"/>
  <c r="M46" i="48"/>
  <c r="N46" i="48"/>
  <c r="B34" i="48"/>
  <c r="B35" i="48"/>
  <c r="B36" i="48"/>
  <c r="B37" i="48"/>
  <c r="B38" i="48"/>
  <c r="B39" i="48"/>
  <c r="B40" i="48"/>
  <c r="B41" i="48"/>
  <c r="B42" i="48"/>
  <c r="B43" i="48"/>
  <c r="B44" i="48"/>
  <c r="B45" i="48"/>
  <c r="B46" i="48"/>
  <c r="B47" i="48"/>
  <c r="B48" i="48"/>
  <c r="N33" i="48"/>
  <c r="M33" i="48"/>
  <c r="K33" i="48"/>
  <c r="J33" i="48"/>
  <c r="J9" i="83"/>
  <c r="X9" i="73" l="1"/>
  <c r="X10" i="73"/>
  <c r="X11" i="73"/>
  <c r="X12" i="73"/>
  <c r="X13" i="73"/>
  <c r="X14" i="73"/>
  <c r="X15" i="73"/>
  <c r="X16" i="73"/>
  <c r="X17" i="73"/>
  <c r="X18" i="73"/>
  <c r="X19" i="73"/>
  <c r="X20" i="73"/>
  <c r="X21" i="73"/>
  <c r="X22" i="73"/>
  <c r="X23" i="73"/>
  <c r="X24" i="73"/>
  <c r="X25" i="73"/>
  <c r="X26" i="73"/>
  <c r="X27" i="73"/>
  <c r="X28" i="73"/>
  <c r="X29" i="73"/>
  <c r="X30" i="73"/>
  <c r="X31" i="73"/>
  <c r="X32" i="73"/>
  <c r="X33" i="73"/>
  <c r="X34" i="73"/>
  <c r="X35" i="73"/>
  <c r="X36" i="73"/>
  <c r="X37" i="73"/>
  <c r="X38" i="73"/>
  <c r="X39" i="73"/>
  <c r="X40" i="73"/>
  <c r="X41" i="73"/>
  <c r="X42" i="73"/>
  <c r="X43" i="73"/>
  <c r="X44" i="73"/>
  <c r="X45" i="73"/>
  <c r="X46" i="73"/>
  <c r="X47" i="73"/>
  <c r="X48" i="73"/>
  <c r="X49" i="73"/>
  <c r="X50" i="73"/>
  <c r="X51" i="73"/>
  <c r="X52" i="73"/>
  <c r="X53" i="73"/>
  <c r="X54" i="73"/>
  <c r="X55" i="73"/>
  <c r="X56" i="73"/>
  <c r="X57" i="73"/>
  <c r="X58" i="73"/>
  <c r="X59" i="73"/>
  <c r="X60" i="73"/>
  <c r="X61" i="73"/>
  <c r="X62" i="73"/>
  <c r="X63" i="73"/>
  <c r="X64" i="73"/>
  <c r="X65" i="73"/>
  <c r="X66" i="73"/>
  <c r="X67" i="73"/>
  <c r="X68" i="73"/>
  <c r="X69" i="73"/>
  <c r="X3" i="73"/>
  <c r="X4" i="73"/>
  <c r="X5" i="73"/>
  <c r="X6" i="73"/>
  <c r="X7" i="73"/>
  <c r="X8" i="73"/>
  <c r="X2" i="73"/>
  <c r="Y3" i="73"/>
  <c r="Y4" i="73"/>
  <c r="Y5" i="73"/>
  <c r="Y6" i="73"/>
  <c r="Y7" i="73"/>
  <c r="Y8" i="73"/>
  <c r="Y9" i="73"/>
  <c r="Y10" i="73"/>
  <c r="Y11" i="73"/>
  <c r="Y12" i="73"/>
  <c r="Y13" i="73"/>
  <c r="Y14" i="73"/>
  <c r="Y15" i="73"/>
  <c r="Y16" i="73"/>
  <c r="Y17" i="73"/>
  <c r="Y18" i="73"/>
  <c r="Y19" i="73"/>
  <c r="Y20" i="73"/>
  <c r="Y21" i="73"/>
  <c r="Y22" i="73"/>
  <c r="Y23" i="73"/>
  <c r="Y24" i="73"/>
  <c r="Y25" i="73"/>
  <c r="Y26" i="73"/>
  <c r="Y27" i="73"/>
  <c r="Y28" i="73"/>
  <c r="Y29" i="73"/>
  <c r="Y30" i="73"/>
  <c r="Y31" i="73"/>
  <c r="L33" i="48" s="1"/>
  <c r="Y32" i="73"/>
  <c r="Y33" i="73"/>
  <c r="AE33" i="73" s="1"/>
  <c r="Y34" i="73"/>
  <c r="L34" i="48" s="1"/>
  <c r="Y35" i="73"/>
  <c r="L35" i="48" s="1"/>
  <c r="Y36" i="73"/>
  <c r="L36" i="48" s="1"/>
  <c r="Y37" i="73"/>
  <c r="Y38" i="73"/>
  <c r="L37" i="48" s="1"/>
  <c r="Y39" i="73"/>
  <c r="L38" i="48" s="1"/>
  <c r="Y40" i="73"/>
  <c r="Y41" i="73"/>
  <c r="Y42" i="73"/>
  <c r="L39" i="48" s="1"/>
  <c r="Y43" i="73"/>
  <c r="Y44" i="73"/>
  <c r="Y45" i="73"/>
  <c r="Y46" i="73"/>
  <c r="L40" i="48" s="1"/>
  <c r="Y47" i="73"/>
  <c r="L41" i="48" s="1"/>
  <c r="Y48" i="73"/>
  <c r="L42" i="48" s="1"/>
  <c r="Y49" i="73"/>
  <c r="Y50" i="73"/>
  <c r="L43" i="48" s="1"/>
  <c r="Y51" i="73"/>
  <c r="L44" i="48" s="1"/>
  <c r="Y52" i="73"/>
  <c r="Y53" i="73"/>
  <c r="Y54" i="73"/>
  <c r="L45" i="48" s="1"/>
  <c r="Y55" i="73"/>
  <c r="L46" i="48" s="1"/>
  <c r="Y56" i="73"/>
  <c r="Y57" i="73"/>
  <c r="Y58" i="73"/>
  <c r="Y59" i="73"/>
  <c r="Y60" i="73"/>
  <c r="Y61" i="73"/>
  <c r="Y62" i="73"/>
  <c r="Y63" i="73"/>
  <c r="Y64" i="73"/>
  <c r="L47" i="48" s="1"/>
  <c r="Y65" i="73"/>
  <c r="L48" i="48" s="1"/>
  <c r="Y66" i="73"/>
  <c r="Y67" i="73"/>
  <c r="Y68" i="73"/>
  <c r="Y69" i="73"/>
  <c r="Y2" i="73"/>
  <c r="S32" i="73"/>
  <c r="U32" i="73"/>
  <c r="C5" i="68" s="1"/>
  <c r="W32" i="73"/>
  <c r="C6" i="68" s="1"/>
  <c r="N33" i="73"/>
  <c r="N32" i="73"/>
  <c r="O32" i="73"/>
  <c r="O33" i="73"/>
  <c r="N34" i="73"/>
  <c r="O34" i="73"/>
  <c r="D34" i="48" s="1"/>
  <c r="C34" i="48" s="1"/>
  <c r="N35" i="73"/>
  <c r="O35" i="73"/>
  <c r="D35" i="48" s="1"/>
  <c r="C35" i="48" s="1"/>
  <c r="N36" i="73"/>
  <c r="O36" i="73"/>
  <c r="D36" i="48" s="1"/>
  <c r="O36" i="48" s="1"/>
  <c r="N37" i="73"/>
  <c r="O37" i="73"/>
  <c r="N38" i="73"/>
  <c r="O38" i="73"/>
  <c r="D37" i="48" s="1"/>
  <c r="C37" i="48" s="1"/>
  <c r="N39" i="73"/>
  <c r="O39" i="73"/>
  <c r="D38" i="48" s="1"/>
  <c r="C38" i="48" s="1"/>
  <c r="N40" i="73"/>
  <c r="O40" i="73"/>
  <c r="N41" i="73"/>
  <c r="O41" i="73"/>
  <c r="N42" i="73"/>
  <c r="O42" i="73"/>
  <c r="D39" i="48" s="1"/>
  <c r="O39" i="48" s="1"/>
  <c r="N43" i="73"/>
  <c r="O43" i="73"/>
  <c r="N44" i="73"/>
  <c r="O44" i="73"/>
  <c r="N45" i="73"/>
  <c r="O45" i="73"/>
  <c r="N46" i="73"/>
  <c r="O46" i="73"/>
  <c r="D40" i="48" s="1"/>
  <c r="C40" i="48" s="1"/>
  <c r="N47" i="73"/>
  <c r="O47" i="73"/>
  <c r="D41" i="48" s="1"/>
  <c r="C41" i="48" s="1"/>
  <c r="N48" i="73"/>
  <c r="O48" i="73"/>
  <c r="D42" i="48" s="1"/>
  <c r="C42" i="48" s="1"/>
  <c r="N49" i="73"/>
  <c r="O49" i="73"/>
  <c r="N50" i="73"/>
  <c r="O50" i="73"/>
  <c r="D43" i="48" s="1"/>
  <c r="O43" i="48" s="1"/>
  <c r="N51" i="73"/>
  <c r="O51" i="73"/>
  <c r="D44" i="48" s="1"/>
  <c r="C44" i="48" s="1"/>
  <c r="N52" i="73"/>
  <c r="O52" i="73"/>
  <c r="N53" i="73"/>
  <c r="O53" i="73"/>
  <c r="N54" i="73"/>
  <c r="O54" i="73"/>
  <c r="D45" i="48" s="1"/>
  <c r="C45" i="48" s="1"/>
  <c r="N55" i="73"/>
  <c r="O55" i="73"/>
  <c r="D46" i="48" s="1"/>
  <c r="C46" i="48" s="1"/>
  <c r="N56" i="73"/>
  <c r="O56" i="73"/>
  <c r="N57" i="73"/>
  <c r="O57" i="73"/>
  <c r="N58" i="73"/>
  <c r="O58" i="73"/>
  <c r="N59" i="73"/>
  <c r="O59" i="73"/>
  <c r="N60" i="73"/>
  <c r="O60" i="73"/>
  <c r="N61" i="73"/>
  <c r="O61" i="73"/>
  <c r="N62" i="73"/>
  <c r="O62" i="73"/>
  <c r="N63" i="73"/>
  <c r="O63" i="73"/>
  <c r="N64" i="73"/>
  <c r="O64" i="73"/>
  <c r="D47" i="48" s="1"/>
  <c r="C47" i="48" s="1"/>
  <c r="N65" i="73"/>
  <c r="O65" i="73"/>
  <c r="D48" i="48" s="1"/>
  <c r="C48" i="48" s="1"/>
  <c r="N66" i="73"/>
  <c r="O66" i="73"/>
  <c r="N67" i="73"/>
  <c r="O67" i="73"/>
  <c r="N68" i="73"/>
  <c r="O68" i="73"/>
  <c r="N69" i="73"/>
  <c r="O69" i="73"/>
  <c r="L70" i="80"/>
  <c r="M70" i="80"/>
  <c r="L71" i="80"/>
  <c r="M71" i="80"/>
  <c r="L72" i="80"/>
  <c r="M72" i="80"/>
  <c r="L73" i="80"/>
  <c r="M73" i="80"/>
  <c r="L74" i="80"/>
  <c r="M74" i="80"/>
  <c r="L75" i="80"/>
  <c r="M75" i="80"/>
  <c r="L76" i="80"/>
  <c r="M76" i="80"/>
  <c r="L77" i="80"/>
  <c r="M77" i="80"/>
  <c r="L78" i="80"/>
  <c r="M78" i="80"/>
  <c r="L79" i="80"/>
  <c r="M79" i="80"/>
  <c r="L80" i="80"/>
  <c r="M80" i="80"/>
  <c r="L81" i="80"/>
  <c r="M81" i="80"/>
  <c r="L82" i="80"/>
  <c r="M82" i="80"/>
  <c r="L83" i="80"/>
  <c r="M83" i="80"/>
  <c r="L84" i="80"/>
  <c r="M84" i="80"/>
  <c r="L85" i="80"/>
  <c r="M85" i="80"/>
  <c r="L86" i="80"/>
  <c r="M86" i="80"/>
  <c r="L87" i="80"/>
  <c r="M87" i="80"/>
  <c r="L88" i="80"/>
  <c r="M88" i="80"/>
  <c r="L89" i="80"/>
  <c r="M89" i="80"/>
  <c r="L90" i="80"/>
  <c r="M90" i="80"/>
  <c r="L91" i="80"/>
  <c r="M91" i="80"/>
  <c r="L92" i="80"/>
  <c r="M92" i="80"/>
  <c r="L93" i="80"/>
  <c r="M93" i="80"/>
  <c r="L94" i="80"/>
  <c r="M94" i="80"/>
  <c r="L95" i="80"/>
  <c r="M95" i="80"/>
  <c r="L96" i="80"/>
  <c r="M96" i="80"/>
  <c r="L97" i="80"/>
  <c r="M97" i="80"/>
  <c r="L67" i="80"/>
  <c r="M67" i="80"/>
  <c r="L68" i="80"/>
  <c r="M68" i="80"/>
  <c r="L69" i="80"/>
  <c r="M69" i="80"/>
  <c r="U3" i="101"/>
  <c r="V3" i="101"/>
  <c r="W3" i="101"/>
  <c r="U4" i="101"/>
  <c r="V4" i="101"/>
  <c r="W4" i="101"/>
  <c r="U5" i="101"/>
  <c r="V5" i="101"/>
  <c r="W5" i="101"/>
  <c r="U6" i="101"/>
  <c r="V6" i="101"/>
  <c r="W6" i="101"/>
  <c r="U7" i="101"/>
  <c r="V7" i="101"/>
  <c r="W7" i="101"/>
  <c r="U8" i="101"/>
  <c r="V8" i="101"/>
  <c r="W8" i="101"/>
  <c r="U9" i="101"/>
  <c r="V9" i="101"/>
  <c r="W9" i="101"/>
  <c r="U10" i="101"/>
  <c r="V10" i="101"/>
  <c r="W10" i="101"/>
  <c r="U11" i="101"/>
  <c r="V11" i="101"/>
  <c r="W11" i="101"/>
  <c r="U12" i="101"/>
  <c r="V12" i="101"/>
  <c r="W12" i="101"/>
  <c r="U13" i="101"/>
  <c r="V13" i="101"/>
  <c r="W13" i="101"/>
  <c r="U14" i="101"/>
  <c r="V14" i="101"/>
  <c r="W14" i="101"/>
  <c r="U15" i="101"/>
  <c r="V15" i="101"/>
  <c r="W15" i="101"/>
  <c r="U16" i="101"/>
  <c r="V16" i="101"/>
  <c r="W16" i="101"/>
  <c r="U17" i="101"/>
  <c r="V17" i="101"/>
  <c r="W17" i="101"/>
  <c r="U18" i="101"/>
  <c r="V18" i="101"/>
  <c r="W18" i="101"/>
  <c r="U19" i="101"/>
  <c r="V19" i="101"/>
  <c r="W19" i="101"/>
  <c r="U20" i="101"/>
  <c r="V20" i="101"/>
  <c r="W20" i="101"/>
  <c r="U21" i="101"/>
  <c r="V21" i="101"/>
  <c r="W21" i="101"/>
  <c r="U22" i="101"/>
  <c r="V22" i="101"/>
  <c r="W22" i="101"/>
  <c r="U23" i="101"/>
  <c r="V23" i="101"/>
  <c r="W23" i="101"/>
  <c r="U24" i="101"/>
  <c r="V24" i="101"/>
  <c r="W24" i="101"/>
  <c r="U25" i="101"/>
  <c r="V25" i="101"/>
  <c r="W25" i="101"/>
  <c r="U26" i="101"/>
  <c r="V26" i="101"/>
  <c r="W26" i="101"/>
  <c r="U27" i="101"/>
  <c r="V27" i="101"/>
  <c r="W27" i="101"/>
  <c r="U28" i="101"/>
  <c r="V28" i="101"/>
  <c r="W28" i="101"/>
  <c r="U29" i="101"/>
  <c r="V29" i="101"/>
  <c r="W29" i="101"/>
  <c r="U30" i="101"/>
  <c r="V30" i="101"/>
  <c r="W30" i="101"/>
  <c r="U31" i="101"/>
  <c r="V31" i="101"/>
  <c r="W31" i="101"/>
  <c r="U32" i="101"/>
  <c r="V32" i="101"/>
  <c r="W32" i="101"/>
  <c r="U33" i="101"/>
  <c r="V33" i="101"/>
  <c r="W33" i="101"/>
  <c r="U34" i="101"/>
  <c r="V34" i="101"/>
  <c r="W34" i="101"/>
  <c r="U35" i="101"/>
  <c r="V35" i="101"/>
  <c r="W35" i="101"/>
  <c r="U36" i="101"/>
  <c r="V36" i="101"/>
  <c r="W36" i="101"/>
  <c r="U37" i="101"/>
  <c r="V37" i="101"/>
  <c r="W37" i="101"/>
  <c r="U38" i="101"/>
  <c r="V38" i="101"/>
  <c r="W38" i="101"/>
  <c r="U39" i="101"/>
  <c r="V39" i="101"/>
  <c r="W39" i="101"/>
  <c r="U40" i="101"/>
  <c r="V40" i="101"/>
  <c r="W40" i="101"/>
  <c r="U41" i="101"/>
  <c r="V41" i="101"/>
  <c r="W41" i="101"/>
  <c r="U42" i="101"/>
  <c r="V42" i="101"/>
  <c r="W42" i="101"/>
  <c r="U43" i="101"/>
  <c r="V43" i="101"/>
  <c r="W43" i="101"/>
  <c r="U44" i="101"/>
  <c r="V44" i="101"/>
  <c r="W44" i="101"/>
  <c r="U45" i="101"/>
  <c r="V45" i="101"/>
  <c r="W45" i="101"/>
  <c r="U46" i="101"/>
  <c r="V46" i="101"/>
  <c r="W46" i="101"/>
  <c r="U47" i="101"/>
  <c r="V47" i="101"/>
  <c r="W47" i="101"/>
  <c r="U48" i="101"/>
  <c r="V48" i="101"/>
  <c r="W48" i="101"/>
  <c r="U49" i="101"/>
  <c r="V49" i="101"/>
  <c r="W49" i="101"/>
  <c r="U50" i="101"/>
  <c r="V50" i="101"/>
  <c r="W50" i="101"/>
  <c r="U51" i="101"/>
  <c r="V51" i="101"/>
  <c r="W51" i="101"/>
  <c r="U52" i="101"/>
  <c r="V52" i="101"/>
  <c r="W52" i="101"/>
  <c r="U53" i="101"/>
  <c r="V53" i="101"/>
  <c r="W53" i="101"/>
  <c r="U54" i="101"/>
  <c r="V54" i="101"/>
  <c r="W54" i="101"/>
  <c r="U55" i="101"/>
  <c r="V55" i="101"/>
  <c r="W55" i="101"/>
  <c r="U56" i="101"/>
  <c r="V56" i="101"/>
  <c r="W56" i="101"/>
  <c r="U57" i="101"/>
  <c r="V57" i="101"/>
  <c r="W57" i="101"/>
  <c r="U58" i="101"/>
  <c r="V58" i="101"/>
  <c r="W58" i="101"/>
  <c r="U59" i="101"/>
  <c r="V59" i="101"/>
  <c r="W59" i="101"/>
  <c r="U60" i="101"/>
  <c r="V60" i="101"/>
  <c r="W60" i="101"/>
  <c r="U61" i="101"/>
  <c r="V61" i="101"/>
  <c r="W61" i="101"/>
  <c r="U62" i="101"/>
  <c r="V62" i="101"/>
  <c r="W62" i="101"/>
  <c r="U63" i="101"/>
  <c r="V63" i="101"/>
  <c r="W63" i="101"/>
  <c r="U64" i="101"/>
  <c r="V64" i="101"/>
  <c r="W64" i="101"/>
  <c r="U65" i="101"/>
  <c r="V65" i="101"/>
  <c r="W65" i="101"/>
  <c r="U66" i="101"/>
  <c r="V66" i="101"/>
  <c r="W66" i="101"/>
  <c r="U67" i="101"/>
  <c r="V67" i="101"/>
  <c r="W67" i="101"/>
  <c r="U68" i="101"/>
  <c r="V68" i="101"/>
  <c r="W68" i="101"/>
  <c r="U69" i="101"/>
  <c r="V69" i="101"/>
  <c r="W69" i="101"/>
  <c r="U70" i="101"/>
  <c r="V70" i="101"/>
  <c r="W70" i="101"/>
  <c r="U71" i="101"/>
  <c r="V71" i="101"/>
  <c r="W71" i="101"/>
  <c r="U72" i="101"/>
  <c r="V72" i="101"/>
  <c r="W72" i="101"/>
  <c r="U73" i="101"/>
  <c r="V73" i="101"/>
  <c r="W73" i="101"/>
  <c r="U74" i="101"/>
  <c r="V74" i="101"/>
  <c r="W74" i="101"/>
  <c r="U75" i="101"/>
  <c r="V75" i="101"/>
  <c r="W75" i="101"/>
  <c r="U76" i="101"/>
  <c r="V76" i="101"/>
  <c r="W76" i="101"/>
  <c r="U77" i="101"/>
  <c r="V77" i="101"/>
  <c r="W77" i="101"/>
  <c r="U78" i="101"/>
  <c r="V78" i="101"/>
  <c r="W78" i="101"/>
  <c r="U79" i="101"/>
  <c r="V79" i="101"/>
  <c r="W79" i="101"/>
  <c r="U80" i="101"/>
  <c r="V80" i="101"/>
  <c r="W80" i="101"/>
  <c r="U81" i="101"/>
  <c r="V81" i="101"/>
  <c r="W81" i="101"/>
  <c r="U82" i="101"/>
  <c r="V82" i="101"/>
  <c r="W82" i="101"/>
  <c r="U83" i="101"/>
  <c r="V83" i="101"/>
  <c r="W83" i="101"/>
  <c r="U84" i="101"/>
  <c r="V84" i="101"/>
  <c r="W84" i="101"/>
  <c r="U85" i="101"/>
  <c r="V85" i="101"/>
  <c r="W85" i="101"/>
  <c r="U86" i="101"/>
  <c r="V86" i="101"/>
  <c r="W86" i="101"/>
  <c r="U87" i="101"/>
  <c r="V87" i="101"/>
  <c r="W87" i="101"/>
  <c r="U88" i="101"/>
  <c r="V88" i="101"/>
  <c r="W88" i="101"/>
  <c r="U89" i="101"/>
  <c r="V89" i="101"/>
  <c r="W89" i="101"/>
  <c r="U90" i="101"/>
  <c r="V90" i="101"/>
  <c r="W90" i="101"/>
  <c r="U91" i="101"/>
  <c r="V91" i="101"/>
  <c r="W91" i="101"/>
  <c r="U92" i="101"/>
  <c r="V92" i="101"/>
  <c r="W92" i="101"/>
  <c r="U93" i="101"/>
  <c r="V93" i="101"/>
  <c r="W93" i="101"/>
  <c r="U94" i="101"/>
  <c r="V94" i="101"/>
  <c r="W94" i="101"/>
  <c r="U95" i="101"/>
  <c r="V95" i="101"/>
  <c r="W95" i="101"/>
  <c r="U96" i="101"/>
  <c r="V96" i="101"/>
  <c r="W96" i="101"/>
  <c r="U97" i="101"/>
  <c r="V97" i="101"/>
  <c r="W97" i="101"/>
  <c r="U98" i="101"/>
  <c r="V98" i="101"/>
  <c r="W98" i="101"/>
  <c r="U99" i="101"/>
  <c r="V99" i="101"/>
  <c r="W99" i="101"/>
  <c r="U100" i="101"/>
  <c r="V100" i="101"/>
  <c r="W100" i="101"/>
  <c r="U101" i="101"/>
  <c r="V101" i="101"/>
  <c r="W101" i="101"/>
  <c r="U102" i="101"/>
  <c r="V102" i="101"/>
  <c r="W102" i="101"/>
  <c r="U103" i="101"/>
  <c r="V103" i="101"/>
  <c r="W103" i="101"/>
  <c r="U104" i="101"/>
  <c r="V104" i="101"/>
  <c r="W104" i="101"/>
  <c r="U105" i="101"/>
  <c r="V105" i="101"/>
  <c r="W105" i="101"/>
  <c r="U106" i="101"/>
  <c r="V106" i="101"/>
  <c r="W106" i="101"/>
  <c r="U107" i="101"/>
  <c r="V107" i="101"/>
  <c r="W107" i="101"/>
  <c r="U108" i="101"/>
  <c r="V108" i="101"/>
  <c r="W108" i="101"/>
  <c r="U109" i="101"/>
  <c r="V109" i="101"/>
  <c r="W109" i="101"/>
  <c r="U110" i="101"/>
  <c r="V110" i="101"/>
  <c r="W110" i="101"/>
  <c r="U111" i="101"/>
  <c r="V111" i="101"/>
  <c r="W111" i="101"/>
  <c r="U112" i="101"/>
  <c r="V112" i="101"/>
  <c r="W112" i="101"/>
  <c r="U113" i="101"/>
  <c r="V113" i="101"/>
  <c r="W113" i="101"/>
  <c r="U114" i="101"/>
  <c r="V114" i="101"/>
  <c r="W114" i="101"/>
  <c r="U115" i="101"/>
  <c r="V115" i="101"/>
  <c r="W115" i="101"/>
  <c r="U116" i="101"/>
  <c r="V116" i="101"/>
  <c r="W116" i="101"/>
  <c r="U117" i="101"/>
  <c r="V117" i="101"/>
  <c r="W117" i="101"/>
  <c r="U118" i="101"/>
  <c r="V118" i="101"/>
  <c r="W118" i="101"/>
  <c r="U119" i="101"/>
  <c r="V119" i="101"/>
  <c r="W119" i="101"/>
  <c r="U120" i="101"/>
  <c r="V120" i="101"/>
  <c r="W120" i="101"/>
  <c r="U121" i="101"/>
  <c r="V121" i="101"/>
  <c r="W121" i="101"/>
  <c r="U122" i="101"/>
  <c r="V122" i="101"/>
  <c r="W122" i="101"/>
  <c r="U123" i="101"/>
  <c r="V123" i="101"/>
  <c r="W123" i="101"/>
  <c r="U124" i="101"/>
  <c r="V124" i="101"/>
  <c r="W124" i="101"/>
  <c r="U125" i="101"/>
  <c r="V125" i="101"/>
  <c r="W125" i="101"/>
  <c r="U126" i="101"/>
  <c r="V126" i="101"/>
  <c r="W126" i="101"/>
  <c r="U127" i="101"/>
  <c r="V127" i="101"/>
  <c r="W127" i="101"/>
  <c r="U128" i="101"/>
  <c r="V128" i="101"/>
  <c r="W128" i="101"/>
  <c r="U129" i="101"/>
  <c r="V129" i="101"/>
  <c r="W129" i="101"/>
  <c r="U130" i="101"/>
  <c r="V130" i="101"/>
  <c r="W130" i="101"/>
  <c r="U131" i="101"/>
  <c r="V131" i="101"/>
  <c r="W131" i="101"/>
  <c r="U132" i="101"/>
  <c r="V132" i="101"/>
  <c r="W132" i="101"/>
  <c r="U133" i="101"/>
  <c r="V133" i="101"/>
  <c r="W133" i="101"/>
  <c r="U134" i="101"/>
  <c r="V134" i="101"/>
  <c r="W134" i="101"/>
  <c r="U135" i="101"/>
  <c r="V135" i="101"/>
  <c r="W135" i="101"/>
  <c r="U136" i="101"/>
  <c r="V136" i="101"/>
  <c r="W136" i="101"/>
  <c r="U137" i="101"/>
  <c r="V137" i="101"/>
  <c r="W137" i="101"/>
  <c r="U138" i="101"/>
  <c r="V138" i="101"/>
  <c r="W138" i="101"/>
  <c r="U139" i="101"/>
  <c r="V139" i="101"/>
  <c r="W139" i="101"/>
  <c r="U140" i="101"/>
  <c r="V140" i="101"/>
  <c r="W140" i="101"/>
  <c r="U141" i="101"/>
  <c r="V141" i="101"/>
  <c r="W141" i="101"/>
  <c r="U142" i="101"/>
  <c r="V142" i="101"/>
  <c r="W142" i="101"/>
  <c r="U143" i="101"/>
  <c r="V143" i="101"/>
  <c r="W143" i="101"/>
  <c r="U144" i="101"/>
  <c r="V144" i="101"/>
  <c r="W144" i="101"/>
  <c r="U145" i="101"/>
  <c r="V145" i="101"/>
  <c r="W145" i="101"/>
  <c r="U146" i="101"/>
  <c r="V146" i="101"/>
  <c r="W146" i="101"/>
  <c r="U147" i="101"/>
  <c r="V147" i="101"/>
  <c r="W147" i="101"/>
  <c r="U148" i="101"/>
  <c r="V148" i="101"/>
  <c r="W148" i="101"/>
  <c r="U149" i="101"/>
  <c r="V149" i="101"/>
  <c r="W149" i="101"/>
  <c r="U150" i="101"/>
  <c r="V150" i="101"/>
  <c r="W150" i="101"/>
  <c r="U151" i="101"/>
  <c r="V151" i="101"/>
  <c r="W151" i="101"/>
  <c r="U152" i="101"/>
  <c r="V152" i="101"/>
  <c r="W152" i="101"/>
  <c r="U153" i="101"/>
  <c r="V153" i="101"/>
  <c r="W153" i="101"/>
  <c r="W2" i="101"/>
  <c r="V2" i="101"/>
  <c r="U2" i="101"/>
  <c r="E89" i="107"/>
  <c r="E83" i="107"/>
  <c r="E65" i="107"/>
  <c r="E64" i="107"/>
  <c r="E120" i="107"/>
  <c r="E119" i="107"/>
  <c r="E97" i="107"/>
  <c r="E139" i="107"/>
  <c r="E78" i="107"/>
  <c r="E77" i="107"/>
  <c r="E76" i="107"/>
  <c r="E75" i="107"/>
  <c r="C43" i="48" l="1"/>
  <c r="T47" i="48"/>
  <c r="P47" i="48" a="1"/>
  <c r="P47" i="48" s="1"/>
  <c r="T42" i="48"/>
  <c r="P42" i="48" a="1"/>
  <c r="P42" i="48" s="1"/>
  <c r="AD34" i="48" a="1"/>
  <c r="AD34" i="48" s="1"/>
  <c r="AH34" i="48"/>
  <c r="AJ34" i="48" s="1" a="1"/>
  <c r="AJ34" i="48" s="1"/>
  <c r="AH46" i="48"/>
  <c r="AD46" i="48" a="1"/>
  <c r="AD46" i="48" s="1"/>
  <c r="AA43" i="48"/>
  <c r="W43" i="48" a="1"/>
  <c r="W43" i="48" s="1"/>
  <c r="X43" i="48" s="1"/>
  <c r="AH41" i="48"/>
  <c r="AJ41" i="48" s="1" a="1"/>
  <c r="AJ41" i="48" s="1"/>
  <c r="AD41" i="48" a="1"/>
  <c r="AD41" i="48" s="1"/>
  <c r="AA39" i="48"/>
  <c r="W39" i="48" a="1"/>
  <c r="W39" i="48" s="1"/>
  <c r="X39" i="48" s="1"/>
  <c r="AD38" i="48" a="1"/>
  <c r="AD38" i="48" s="1"/>
  <c r="AH38" i="48"/>
  <c r="AJ38" i="48" s="1" a="1"/>
  <c r="AJ38" i="48" s="1"/>
  <c r="AA34" i="48"/>
  <c r="W34" i="48" a="1"/>
  <c r="W34" i="48" s="1"/>
  <c r="O38" i="48"/>
  <c r="O34" i="48"/>
  <c r="AE34" i="48" s="1"/>
  <c r="AA46" i="48"/>
  <c r="W46" i="48" a="1"/>
  <c r="W46" i="48" s="1"/>
  <c r="P43" i="48" a="1"/>
  <c r="P43" i="48" s="1"/>
  <c r="Q43" i="48" s="1"/>
  <c r="T43" i="48"/>
  <c r="W41" i="48" a="1"/>
  <c r="W41" i="48" s="1"/>
  <c r="AA41" i="48"/>
  <c r="P39" i="48" a="1"/>
  <c r="P39" i="48" s="1"/>
  <c r="Q39" i="48" s="1"/>
  <c r="T39" i="48"/>
  <c r="V39" i="48" s="1" a="1"/>
  <c r="V39" i="48" s="1"/>
  <c r="AA38" i="48"/>
  <c r="W38" i="48" a="1"/>
  <c r="W38" i="48" s="1"/>
  <c r="AH36" i="48"/>
  <c r="AJ36" i="48" s="1" a="1"/>
  <c r="AJ36" i="48" s="1"/>
  <c r="AD36" i="48" a="1"/>
  <c r="AD36" i="48" s="1"/>
  <c r="AE36" i="48" s="1"/>
  <c r="P34" i="48" a="1"/>
  <c r="P34" i="48" s="1"/>
  <c r="T34" i="48"/>
  <c r="AD48" i="48" a="1"/>
  <c r="AD48" i="48" s="1"/>
  <c r="AH48" i="48"/>
  <c r="AJ48" i="48" s="1" a="1"/>
  <c r="AJ48" i="48" s="1"/>
  <c r="P46" i="48" a="1"/>
  <c r="P46" i="48" s="1"/>
  <c r="T46" i="48"/>
  <c r="P41" i="48" a="1"/>
  <c r="P41" i="48" s="1"/>
  <c r="T41" i="48"/>
  <c r="P38" i="48" a="1"/>
  <c r="P38" i="48" s="1"/>
  <c r="T38" i="48"/>
  <c r="W36" i="48" a="1"/>
  <c r="W36" i="48" s="1"/>
  <c r="X36" i="48" s="1"/>
  <c r="AA36" i="48"/>
  <c r="O48" i="48"/>
  <c r="O40" i="48"/>
  <c r="AD39" i="48" a="1"/>
  <c r="AD39" i="48" s="1"/>
  <c r="AE39" i="48" s="1"/>
  <c r="AH39" i="48"/>
  <c r="W48" i="48" a="1"/>
  <c r="W48" i="48" s="1"/>
  <c r="AA48" i="48"/>
  <c r="AD45" i="48" a="1"/>
  <c r="AD45" i="48" s="1"/>
  <c r="AH45" i="48"/>
  <c r="AD40" i="48" a="1"/>
  <c r="AD40" i="48" s="1"/>
  <c r="AH40" i="48"/>
  <c r="AJ40" i="48" s="1" a="1"/>
  <c r="AJ40" i="48" s="1"/>
  <c r="AD37" i="48" a="1"/>
  <c r="AD37" i="48" s="1"/>
  <c r="AH37" i="48"/>
  <c r="AJ37" i="48" s="1" a="1"/>
  <c r="AJ37" i="48" s="1"/>
  <c r="P36" i="48" a="1"/>
  <c r="P36" i="48" s="1"/>
  <c r="Q36" i="48" s="1"/>
  <c r="T36" i="48"/>
  <c r="O42" i="48"/>
  <c r="U42" i="48" s="1"/>
  <c r="O46" i="48"/>
  <c r="AB46" i="48" s="1"/>
  <c r="C39" i="48"/>
  <c r="O44" i="48"/>
  <c r="AD43" i="48" a="1"/>
  <c r="AD43" i="48" s="1"/>
  <c r="AE43" i="48" s="1"/>
  <c r="AH43" i="48"/>
  <c r="AJ43" i="48" s="1" a="1"/>
  <c r="AJ43" i="48" s="1"/>
  <c r="P48" i="48" a="1"/>
  <c r="P48" i="48" s="1"/>
  <c r="T48" i="48"/>
  <c r="W45" i="48" a="1"/>
  <c r="W45" i="48" s="1"/>
  <c r="AA45" i="48"/>
  <c r="AD44" i="48" a="1"/>
  <c r="AD44" i="48" s="1"/>
  <c r="AH44" i="48"/>
  <c r="AJ44" i="48" s="1" a="1"/>
  <c r="AJ44" i="48" s="1"/>
  <c r="W40" i="48" a="1"/>
  <c r="W40" i="48" s="1"/>
  <c r="X40" i="48" s="1"/>
  <c r="AA40" i="48"/>
  <c r="W37" i="48" a="1"/>
  <c r="W37" i="48" s="1"/>
  <c r="AA37" i="48"/>
  <c r="AD35" i="48" a="1"/>
  <c r="AD35" i="48" s="1"/>
  <c r="AH35" i="48"/>
  <c r="AJ35" i="48" s="1" a="1"/>
  <c r="AJ35" i="48" s="1"/>
  <c r="O45" i="48"/>
  <c r="U45" i="48" s="1"/>
  <c r="AD47" i="48" a="1"/>
  <c r="AD47" i="48" s="1"/>
  <c r="AH47" i="48"/>
  <c r="AJ47" i="48" s="1" a="1"/>
  <c r="AJ47" i="48" s="1"/>
  <c r="T45" i="48"/>
  <c r="P45" i="48" a="1"/>
  <c r="P45" i="48" s="1"/>
  <c r="W44" i="48" a="1"/>
  <c r="W44" i="48" s="1"/>
  <c r="AA44" i="48"/>
  <c r="AD42" i="48" a="1"/>
  <c r="AD42" i="48" s="1"/>
  <c r="AH42" i="48"/>
  <c r="AJ42" i="48" s="1" a="1"/>
  <c r="AJ42" i="48" s="1"/>
  <c r="P40" i="48" a="1"/>
  <c r="P40" i="48" s="1"/>
  <c r="T40" i="48"/>
  <c r="T37" i="48"/>
  <c r="P37" i="48" a="1"/>
  <c r="P37" i="48" s="1"/>
  <c r="W35" i="48" a="1"/>
  <c r="W35" i="48" s="1"/>
  <c r="AA35" i="48"/>
  <c r="O37" i="48"/>
  <c r="O41" i="48"/>
  <c r="W47" i="48" a="1"/>
  <c r="W47" i="48" s="1"/>
  <c r="AA47" i="48"/>
  <c r="P44" i="48" a="1"/>
  <c r="P44" i="48" s="1"/>
  <c r="T44" i="48"/>
  <c r="W42" i="48" a="1"/>
  <c r="W42" i="48" s="1"/>
  <c r="AA42" i="48"/>
  <c r="P35" i="48" a="1"/>
  <c r="P35" i="48" s="1"/>
  <c r="T35" i="48"/>
  <c r="O47" i="48"/>
  <c r="U47" i="48" s="1"/>
  <c r="O35" i="48"/>
  <c r="C36" i="48"/>
  <c r="AB38" i="48"/>
  <c r="AE49" i="73"/>
  <c r="AD49" i="73"/>
  <c r="AC49" i="73"/>
  <c r="AE52" i="73"/>
  <c r="AD52" i="73"/>
  <c r="AC52" i="73"/>
  <c r="AC59" i="73"/>
  <c r="AD59" i="73"/>
  <c r="AE59" i="73"/>
  <c r="AE53" i="73"/>
  <c r="AD53" i="73"/>
  <c r="AC53" i="73"/>
  <c r="AE56" i="73"/>
  <c r="AD56" i="73"/>
  <c r="AC56" i="73"/>
  <c r="AE63" i="73"/>
  <c r="AD63" i="73"/>
  <c r="AC63" i="73"/>
  <c r="AE68" i="73"/>
  <c r="AD68" i="73"/>
  <c r="AC68" i="73"/>
  <c r="AE67" i="73"/>
  <c r="AD67" i="73"/>
  <c r="AC67" i="73"/>
  <c r="AE69" i="73"/>
  <c r="AC69" i="73"/>
  <c r="AD69" i="73"/>
  <c r="AE66" i="73"/>
  <c r="AD66" i="73"/>
  <c r="AC66" i="73"/>
  <c r="AE58" i="73"/>
  <c r="AC58" i="73"/>
  <c r="AD58" i="73"/>
  <c r="AC61" i="73"/>
  <c r="AD61" i="73"/>
  <c r="AE61" i="73"/>
  <c r="AC62" i="73"/>
  <c r="AE62" i="73"/>
  <c r="AD62" i="73"/>
  <c r="AE45" i="73"/>
  <c r="AD45" i="73"/>
  <c r="AC45" i="73"/>
  <c r="AD57" i="73"/>
  <c r="AC57" i="73"/>
  <c r="AE57" i="73"/>
  <c r="AD43" i="73"/>
  <c r="AC43" i="73"/>
  <c r="AE43" i="73"/>
  <c r="AE40" i="73"/>
  <c r="AD40" i="73"/>
  <c r="AC40" i="73"/>
  <c r="AE37" i="73"/>
  <c r="AD37" i="73"/>
  <c r="AC37" i="73"/>
  <c r="AC33" i="73"/>
  <c r="AD33" i="73"/>
  <c r="P51" i="73"/>
  <c r="P47" i="73"/>
  <c r="P50" i="73"/>
  <c r="P46" i="73"/>
  <c r="P39" i="73"/>
  <c r="P54" i="73"/>
  <c r="P37" i="73"/>
  <c r="P33" i="73"/>
  <c r="P52" i="73"/>
  <c r="P42" i="73"/>
  <c r="P36" i="73"/>
  <c r="P58" i="73"/>
  <c r="P49" i="73"/>
  <c r="P44" i="73"/>
  <c r="P57" i="73"/>
  <c r="P55" i="73"/>
  <c r="P41" i="73"/>
  <c r="P35" i="73"/>
  <c r="P60" i="73"/>
  <c r="P45" i="73"/>
  <c r="P68" i="73"/>
  <c r="P69" i="73"/>
  <c r="P53" i="73"/>
  <c r="P65" i="73"/>
  <c r="P61" i="73"/>
  <c r="P66" i="73"/>
  <c r="P32" i="73"/>
  <c r="P67" i="73"/>
  <c r="P62" i="73"/>
  <c r="P38" i="73"/>
  <c r="P63" i="73"/>
  <c r="P34" i="73"/>
  <c r="P64" i="73"/>
  <c r="P59" i="73"/>
  <c r="P43" i="73"/>
  <c r="C4" i="68"/>
  <c r="P56" i="73"/>
  <c r="P48" i="73"/>
  <c r="P40" i="73"/>
  <c r="AA2" i="101"/>
  <c r="I9" i="83"/>
  <c r="K9" i="83"/>
  <c r="I10" i="83"/>
  <c r="I11" i="83"/>
  <c r="I12" i="83"/>
  <c r="I13" i="83"/>
  <c r="I14" i="83"/>
  <c r="J14" i="83"/>
  <c r="K14" i="83" s="1"/>
  <c r="I15" i="83"/>
  <c r="J15" i="83"/>
  <c r="K15" i="83" s="1"/>
  <c r="U37" i="48" l="1"/>
  <c r="X44" i="48"/>
  <c r="X34" i="48"/>
  <c r="Q40" i="48"/>
  <c r="Q37" i="48"/>
  <c r="AE38" i="48"/>
  <c r="AE44" i="48"/>
  <c r="AI46" i="48"/>
  <c r="X48" i="48"/>
  <c r="Q38" i="48"/>
  <c r="X37" i="48"/>
  <c r="AE37" i="48"/>
  <c r="Q34" i="48"/>
  <c r="Q46" i="48"/>
  <c r="AE46" i="48"/>
  <c r="U48" i="48"/>
  <c r="U38" i="48"/>
  <c r="U34" i="48"/>
  <c r="AI38" i="48"/>
  <c r="AI34" i="48"/>
  <c r="AI37" i="48"/>
  <c r="X35" i="48"/>
  <c r="AB48" i="48"/>
  <c r="AB34" i="48"/>
  <c r="X47" i="48"/>
  <c r="U36" i="48"/>
  <c r="AB35" i="48"/>
  <c r="AE35" i="48"/>
  <c r="X45" i="48"/>
  <c r="AE45" i="48"/>
  <c r="AE48" i="48"/>
  <c r="AI48" i="48"/>
  <c r="AE42" i="48"/>
  <c r="Q35" i="48"/>
  <c r="AE47" i="48"/>
  <c r="AE40" i="48"/>
  <c r="AI40" i="48"/>
  <c r="X46" i="48"/>
  <c r="X42" i="48"/>
  <c r="U46" i="48"/>
  <c r="Q41" i="48"/>
  <c r="AI35" i="48"/>
  <c r="AB42" i="48"/>
  <c r="AI47" i="48"/>
  <c r="Q48" i="48"/>
  <c r="U44" i="48"/>
  <c r="Q45" i="48"/>
  <c r="AI45" i="48"/>
  <c r="AB45" i="48"/>
  <c r="AE41" i="48"/>
  <c r="Q42" i="48"/>
  <c r="AB47" i="48"/>
  <c r="X38" i="48"/>
  <c r="X41" i="48"/>
  <c r="U35" i="48"/>
  <c r="Q47" i="48"/>
  <c r="AI42" i="48"/>
  <c r="Q44" i="48"/>
  <c r="U40" i="48"/>
  <c r="AB44" i="48"/>
  <c r="AB37" i="48"/>
  <c r="AB40" i="48"/>
  <c r="AI44" i="48"/>
  <c r="AI43" i="48"/>
  <c r="AI39" i="48"/>
  <c r="AB36" i="48"/>
  <c r="U41" i="48"/>
  <c r="AI36" i="48"/>
  <c r="U39" i="48"/>
  <c r="AB41" i="48"/>
  <c r="U43" i="48"/>
  <c r="AB39" i="48"/>
  <c r="AI41" i="48"/>
  <c r="AB43" i="48"/>
  <c r="AA106" i="101"/>
  <c r="AA114" i="101"/>
  <c r="AA76" i="101"/>
  <c r="AA135" i="101"/>
  <c r="AA68" i="101"/>
  <c r="AA83" i="101"/>
  <c r="AA116" i="101"/>
  <c r="AA85" i="101"/>
  <c r="AA123" i="101"/>
  <c r="AA74" i="101"/>
  <c r="AA129" i="101"/>
  <c r="AA107" i="101"/>
  <c r="AA84" i="101"/>
  <c r="AA136" i="101"/>
  <c r="AA150" i="101"/>
  <c r="AA128" i="101"/>
  <c r="AA146" i="101"/>
  <c r="AA67" i="101"/>
  <c r="AA73" i="101"/>
  <c r="AA98" i="101"/>
  <c r="AA86" i="101"/>
  <c r="AA99" i="101"/>
  <c r="AA142" i="101"/>
  <c r="AA133" i="101"/>
  <c r="AA145" i="101"/>
  <c r="AA120" i="101"/>
  <c r="AA91" i="101"/>
  <c r="AA143" i="101"/>
  <c r="AA132" i="101"/>
  <c r="AA127" i="101"/>
  <c r="AA78" i="101"/>
  <c r="AA81" i="101"/>
  <c r="AA118" i="101"/>
  <c r="AA141" i="101"/>
  <c r="AA131" i="101"/>
  <c r="AA88" i="101"/>
  <c r="AA137" i="101"/>
  <c r="AA80" i="101"/>
  <c r="AA138" i="101"/>
  <c r="AA94" i="101"/>
  <c r="AA95" i="101"/>
  <c r="AA140" i="101"/>
  <c r="AA153" i="101"/>
  <c r="AA77" i="101"/>
  <c r="AA144" i="101"/>
  <c r="AA69" i="101"/>
  <c r="AA109" i="101"/>
  <c r="AA130" i="101"/>
  <c r="AA119" i="101"/>
  <c r="AA115" i="101"/>
  <c r="AA139" i="101"/>
  <c r="AA89" i="101"/>
  <c r="AA149" i="101"/>
  <c r="AA152" i="101"/>
  <c r="AA111" i="101"/>
  <c r="AA79" i="101"/>
  <c r="AA124" i="101"/>
  <c r="AA148" i="101"/>
  <c r="AA104" i="101"/>
  <c r="AA97" i="101"/>
  <c r="AA147" i="101"/>
  <c r="AA100" i="101"/>
  <c r="AA101" i="101"/>
  <c r="AA72" i="101"/>
  <c r="AA112" i="101"/>
  <c r="AA125" i="101"/>
  <c r="AA121" i="101"/>
  <c r="AA110" i="101"/>
  <c r="AA134" i="101"/>
  <c r="AA126" i="101"/>
  <c r="AA108" i="101"/>
  <c r="AA70" i="101"/>
  <c r="AA90" i="101"/>
  <c r="AA71" i="101"/>
  <c r="AA105" i="101"/>
  <c r="AA96" i="101"/>
  <c r="AA151" i="101"/>
  <c r="AA103" i="101"/>
  <c r="AA102" i="101"/>
  <c r="AA113" i="101"/>
  <c r="AA117" i="101"/>
  <c r="AA82" i="101"/>
  <c r="AA122" i="101"/>
  <c r="AA92" i="101"/>
  <c r="AA75" i="101"/>
  <c r="AA87" i="101"/>
  <c r="AA93" i="101"/>
  <c r="J5" i="48"/>
  <c r="J6" i="48"/>
  <c r="J7" i="48"/>
  <c r="J8" i="48"/>
  <c r="J9" i="48"/>
  <c r="J10" i="48"/>
  <c r="J11" i="48"/>
  <c r="J12" i="48"/>
  <c r="J13" i="48"/>
  <c r="J14" i="48"/>
  <c r="J15" i="48"/>
  <c r="J16" i="48"/>
  <c r="J17" i="48"/>
  <c r="J18" i="48"/>
  <c r="J19" i="48"/>
  <c r="J20" i="48"/>
  <c r="J21" i="48"/>
  <c r="J22" i="48"/>
  <c r="J23" i="48"/>
  <c r="J24" i="48"/>
  <c r="J25" i="48"/>
  <c r="J26" i="48"/>
  <c r="J27" i="48"/>
  <c r="J28" i="48"/>
  <c r="J29" i="48"/>
  <c r="J30" i="48"/>
  <c r="J31" i="48"/>
  <c r="J32" i="48"/>
  <c r="J4" i="48"/>
  <c r="M5" i="48"/>
  <c r="N5" i="48"/>
  <c r="M6" i="48"/>
  <c r="N6" i="48"/>
  <c r="M7" i="48"/>
  <c r="N7" i="48"/>
  <c r="M8" i="48"/>
  <c r="N8" i="48"/>
  <c r="M9" i="48"/>
  <c r="N9" i="48"/>
  <c r="M10" i="48"/>
  <c r="N10" i="48"/>
  <c r="M11" i="48"/>
  <c r="N11" i="48"/>
  <c r="M12" i="48"/>
  <c r="N12" i="48"/>
  <c r="M13" i="48"/>
  <c r="N13" i="48"/>
  <c r="M14" i="48"/>
  <c r="N14" i="48"/>
  <c r="M15" i="48"/>
  <c r="N15" i="48"/>
  <c r="M16" i="48"/>
  <c r="N16" i="48"/>
  <c r="M17" i="48"/>
  <c r="N17" i="48"/>
  <c r="M18" i="48"/>
  <c r="N18" i="48"/>
  <c r="M19" i="48"/>
  <c r="N19" i="48"/>
  <c r="M20" i="48"/>
  <c r="N20" i="48"/>
  <c r="M21" i="48"/>
  <c r="N21" i="48"/>
  <c r="M22" i="48"/>
  <c r="N22" i="48"/>
  <c r="M23" i="48"/>
  <c r="N23" i="48"/>
  <c r="M24" i="48"/>
  <c r="N24" i="48"/>
  <c r="M25" i="48"/>
  <c r="N25" i="48"/>
  <c r="M26" i="48"/>
  <c r="N26" i="48"/>
  <c r="M27" i="48"/>
  <c r="N27" i="48"/>
  <c r="M28" i="48"/>
  <c r="N28" i="48"/>
  <c r="M29" i="48"/>
  <c r="N29" i="48"/>
  <c r="M30" i="48"/>
  <c r="N30" i="48"/>
  <c r="M31" i="48"/>
  <c r="N31" i="48"/>
  <c r="M32" i="48"/>
  <c r="N32" i="48"/>
  <c r="N4" i="48"/>
  <c r="M4" i="48"/>
  <c r="K4" i="48"/>
  <c r="K5" i="48"/>
  <c r="K6" i="48"/>
  <c r="K7" i="48"/>
  <c r="K8" i="48"/>
  <c r="K9" i="48"/>
  <c r="K10" i="48"/>
  <c r="K11" i="48"/>
  <c r="K12" i="48"/>
  <c r="K13" i="48"/>
  <c r="K14" i="48"/>
  <c r="K15" i="48"/>
  <c r="K16" i="48"/>
  <c r="K17" i="48"/>
  <c r="K18" i="48"/>
  <c r="K19" i="48"/>
  <c r="K20" i="48"/>
  <c r="K21" i="48"/>
  <c r="K22" i="48"/>
  <c r="K23" i="48"/>
  <c r="K24" i="48"/>
  <c r="K25" i="48"/>
  <c r="K26" i="48"/>
  <c r="K27" i="48"/>
  <c r="K28" i="48"/>
  <c r="K29" i="48"/>
  <c r="K30" i="48"/>
  <c r="K31" i="48"/>
  <c r="K32" i="48"/>
  <c r="L4" i="48" l="1"/>
  <c r="AC2" i="73" l="1"/>
  <c r="AD2" i="73"/>
  <c r="AE2" i="73"/>
  <c r="L5" i="48"/>
  <c r="L6" i="48"/>
  <c r="L7" i="48"/>
  <c r="L8" i="48"/>
  <c r="L9" i="48"/>
  <c r="L10" i="48"/>
  <c r="L11" i="48"/>
  <c r="L12" i="48"/>
  <c r="L13" i="48"/>
  <c r="L14" i="48"/>
  <c r="L15" i="48"/>
  <c r="L16" i="48"/>
  <c r="L17" i="48"/>
  <c r="L18" i="48"/>
  <c r="L19" i="48"/>
  <c r="L20" i="48"/>
  <c r="L21" i="48"/>
  <c r="L22" i="48"/>
  <c r="L23" i="48"/>
  <c r="L24" i="48"/>
  <c r="L25" i="48"/>
  <c r="L26" i="48"/>
  <c r="L27" i="48"/>
  <c r="L28" i="48"/>
  <c r="L29" i="48"/>
  <c r="L30" i="48"/>
  <c r="L31" i="48"/>
  <c r="L32" i="48"/>
  <c r="O3" i="73"/>
  <c r="O4" i="73"/>
  <c r="O5" i="73"/>
  <c r="O6" i="73"/>
  <c r="O7" i="73"/>
  <c r="O8" i="73"/>
  <c r="O9" i="73"/>
  <c r="O10" i="73"/>
  <c r="O11" i="73"/>
  <c r="O12" i="73"/>
  <c r="O13" i="73"/>
  <c r="O14" i="73"/>
  <c r="O15" i="73"/>
  <c r="O16" i="73"/>
  <c r="O17" i="73"/>
  <c r="O18" i="73"/>
  <c r="O19" i="73"/>
  <c r="O20" i="73"/>
  <c r="O21" i="73"/>
  <c r="O22" i="73"/>
  <c r="O23" i="73"/>
  <c r="O24" i="73"/>
  <c r="O25" i="73"/>
  <c r="O26" i="73"/>
  <c r="O27" i="73"/>
  <c r="O28" i="73"/>
  <c r="O29" i="73"/>
  <c r="O30" i="73"/>
  <c r="O31" i="73"/>
  <c r="D33" i="48" s="1"/>
  <c r="O33" i="48" s="1"/>
  <c r="O2" i="73"/>
  <c r="D4" i="48" s="1"/>
  <c r="C4" i="48" s="1"/>
  <c r="O4" i="48" l="1"/>
  <c r="D29" i="48"/>
  <c r="C29" i="48" s="1"/>
  <c r="D13" i="48"/>
  <c r="C13" i="48" s="1"/>
  <c r="D5" i="48"/>
  <c r="C5" i="48" s="1"/>
  <c r="D19" i="48"/>
  <c r="C19" i="48" s="1"/>
  <c r="D11" i="48"/>
  <c r="C11" i="48" s="1"/>
  <c r="D26" i="48"/>
  <c r="C26" i="48" s="1"/>
  <c r="D18" i="48"/>
  <c r="C18" i="48" s="1"/>
  <c r="D10" i="48"/>
  <c r="C10" i="48" s="1"/>
  <c r="D27" i="48"/>
  <c r="C27" i="48" s="1"/>
  <c r="D17" i="48"/>
  <c r="C17" i="48" s="1"/>
  <c r="D32" i="48"/>
  <c r="C32" i="48" s="1"/>
  <c r="D24" i="48"/>
  <c r="C24" i="48" s="1"/>
  <c r="D16" i="48"/>
  <c r="C16" i="48" s="1"/>
  <c r="D8" i="48"/>
  <c r="C8" i="48" s="1"/>
  <c r="D21" i="48"/>
  <c r="C21" i="48" s="1"/>
  <c r="D28" i="48"/>
  <c r="C28" i="48" s="1"/>
  <c r="D20" i="48"/>
  <c r="C20" i="48" s="1"/>
  <c r="D12" i="48"/>
  <c r="C12" i="48" s="1"/>
  <c r="C33" i="48"/>
  <c r="D9" i="48"/>
  <c r="C9" i="48" s="1"/>
  <c r="D31" i="48"/>
  <c r="C31" i="48" s="1"/>
  <c r="D7" i="48"/>
  <c r="C7" i="48" s="1"/>
  <c r="D25" i="48"/>
  <c r="C25" i="48" s="1"/>
  <c r="D23" i="48"/>
  <c r="C23" i="48" s="1"/>
  <c r="D15" i="48"/>
  <c r="C15" i="48" s="1"/>
  <c r="D30" i="48"/>
  <c r="C30" i="48" s="1"/>
  <c r="D22" i="48"/>
  <c r="C22" i="48" s="1"/>
  <c r="D14" i="48"/>
  <c r="C14" i="48" s="1"/>
  <c r="D6" i="48"/>
  <c r="C6" i="48" s="1"/>
  <c r="AD30" i="73"/>
  <c r="AE30" i="73"/>
  <c r="AC30" i="73"/>
  <c r="AD22" i="73"/>
  <c r="AE22" i="73"/>
  <c r="AC22" i="73"/>
  <c r="AD14" i="73"/>
  <c r="AE14" i="73"/>
  <c r="AC14" i="73"/>
  <c r="AD6" i="73"/>
  <c r="AE6" i="73"/>
  <c r="AC6" i="73"/>
  <c r="AC23" i="73"/>
  <c r="AD23" i="73"/>
  <c r="AE23" i="73"/>
  <c r="AD29" i="73"/>
  <c r="AE29" i="73"/>
  <c r="AC29" i="73"/>
  <c r="AE20" i="73"/>
  <c r="AC20" i="73"/>
  <c r="AD20" i="73"/>
  <c r="AE12" i="73"/>
  <c r="AC12" i="73"/>
  <c r="AD12" i="73"/>
  <c r="AE4" i="73"/>
  <c r="AC4" i="73"/>
  <c r="AD4" i="73"/>
  <c r="AC9" i="73"/>
  <c r="AD9" i="73"/>
  <c r="AE9" i="73"/>
  <c r="AC8" i="73"/>
  <c r="AD8" i="73"/>
  <c r="AE8" i="73"/>
  <c r="AC15" i="73"/>
  <c r="AD15" i="73"/>
  <c r="AE15" i="73"/>
  <c r="AD21" i="73"/>
  <c r="AE21" i="73"/>
  <c r="AC21" i="73"/>
  <c r="AD5" i="73"/>
  <c r="AE5" i="73"/>
  <c r="AC5" i="73"/>
  <c r="AE27" i="73"/>
  <c r="AC27" i="73"/>
  <c r="AD27" i="73"/>
  <c r="AE19" i="73"/>
  <c r="AC19" i="73"/>
  <c r="AD19" i="73"/>
  <c r="AE11" i="73"/>
  <c r="AC11" i="73"/>
  <c r="AD11" i="73"/>
  <c r="AE3" i="73"/>
  <c r="AC3" i="73"/>
  <c r="AD3" i="73"/>
  <c r="AC17" i="73"/>
  <c r="AD17" i="73"/>
  <c r="AE17" i="73"/>
  <c r="AC24" i="73"/>
  <c r="AD24" i="73"/>
  <c r="AE24" i="73"/>
  <c r="AC16" i="73"/>
  <c r="AD16" i="73"/>
  <c r="AE16" i="73"/>
  <c r="AC31" i="73"/>
  <c r="AD31" i="73"/>
  <c r="AE31" i="73"/>
  <c r="AC7" i="73"/>
  <c r="AD7" i="73"/>
  <c r="AE7" i="73"/>
  <c r="AD13" i="73"/>
  <c r="AE13" i="73"/>
  <c r="AC13" i="73"/>
  <c r="AE28" i="73"/>
  <c r="AC28" i="73"/>
  <c r="AD28" i="73"/>
  <c r="AC26" i="73"/>
  <c r="AD26" i="73"/>
  <c r="AE26" i="73"/>
  <c r="AC18" i="73"/>
  <c r="AD18" i="73"/>
  <c r="AE18" i="73"/>
  <c r="AC10" i="73"/>
  <c r="AD10" i="73"/>
  <c r="AE10" i="73"/>
  <c r="AC25" i="73"/>
  <c r="AD25" i="73"/>
  <c r="AE25" i="73"/>
  <c r="AA64" i="101"/>
  <c r="I4" i="83"/>
  <c r="I5" i="83"/>
  <c r="I6" i="83"/>
  <c r="I7" i="83"/>
  <c r="I8" i="83"/>
  <c r="I3" i="83"/>
  <c r="B6" i="48" l="1"/>
  <c r="B7" i="48"/>
  <c r="B8" i="48"/>
  <c r="B9" i="48"/>
  <c r="B10" i="48"/>
  <c r="B11" i="48"/>
  <c r="B12" i="48"/>
  <c r="B13" i="48"/>
  <c r="B14" i="48"/>
  <c r="B15" i="48"/>
  <c r="B16" i="48"/>
  <c r="B17" i="48"/>
  <c r="B18" i="48"/>
  <c r="B19" i="48"/>
  <c r="B20" i="48"/>
  <c r="B21" i="48"/>
  <c r="B22" i="48"/>
  <c r="B23" i="48"/>
  <c r="B24" i="48"/>
  <c r="B25" i="48"/>
  <c r="B26" i="48"/>
  <c r="B27" i="48"/>
  <c r="B28" i="48"/>
  <c r="B29" i="48"/>
  <c r="B30" i="48"/>
  <c r="B31" i="48"/>
  <c r="B32" i="48"/>
  <c r="B33" i="48"/>
  <c r="B5" i="48"/>
  <c r="B4" i="48" l="1"/>
  <c r="AD8" i="48" l="1" a="1"/>
  <c r="AD8" i="48" s="1"/>
  <c r="AD5" i="48" a="1"/>
  <c r="AD5" i="48" s="1"/>
  <c r="AD6" i="48" a="1"/>
  <c r="AD6" i="48" s="1"/>
  <c r="AD7" i="48" a="1"/>
  <c r="AD7" i="48" s="1"/>
  <c r="AD9" i="48" a="1"/>
  <c r="AD9" i="48" s="1"/>
  <c r="AD10" i="48" a="1"/>
  <c r="AD10" i="48" s="1"/>
  <c r="AD11" i="48" a="1"/>
  <c r="AD11" i="48" s="1"/>
  <c r="AD12" i="48" a="1"/>
  <c r="AD12" i="48" s="1"/>
  <c r="AD13" i="48" a="1"/>
  <c r="AD13" i="48" s="1"/>
  <c r="AD14" i="48" a="1"/>
  <c r="AD14" i="48" s="1"/>
  <c r="AD15" i="48" a="1"/>
  <c r="AD15" i="48" s="1"/>
  <c r="AD16" i="48" a="1"/>
  <c r="AD16" i="48" s="1"/>
  <c r="AD17" i="48" a="1"/>
  <c r="AD17" i="48" s="1"/>
  <c r="AD18" i="48" a="1"/>
  <c r="AD18" i="48" s="1"/>
  <c r="AD19" i="48" a="1"/>
  <c r="AD19" i="48" s="1"/>
  <c r="AD20" i="48" a="1"/>
  <c r="AD20" i="48" s="1"/>
  <c r="AD21" i="48" a="1"/>
  <c r="AD21" i="48" s="1"/>
  <c r="AD22" i="48" a="1"/>
  <c r="AD22" i="48" s="1"/>
  <c r="AD23" i="48" a="1"/>
  <c r="AD23" i="48" s="1"/>
  <c r="AD24" i="48" a="1"/>
  <c r="AD24" i="48" s="1"/>
  <c r="AD25" i="48" a="1"/>
  <c r="AD25" i="48" s="1"/>
  <c r="AD26" i="48" a="1"/>
  <c r="AD26" i="48" s="1"/>
  <c r="AD27" i="48" a="1"/>
  <c r="AD27" i="48" s="1"/>
  <c r="AD28" i="48" a="1"/>
  <c r="AD28" i="48" s="1"/>
  <c r="AD29" i="48" a="1"/>
  <c r="AD29" i="48" s="1"/>
  <c r="AD30" i="48" a="1"/>
  <c r="AD30" i="48" s="1"/>
  <c r="AD31" i="48" a="1"/>
  <c r="AD31" i="48" s="1"/>
  <c r="AD32" i="48" a="1"/>
  <c r="AD32" i="48" s="1"/>
  <c r="AD33" i="48" a="1"/>
  <c r="AD33" i="48" s="1"/>
  <c r="P5" i="48" a="1"/>
  <c r="P5" i="48" s="1"/>
  <c r="P6" i="48" a="1"/>
  <c r="P6" i="48" s="1"/>
  <c r="P7" i="48" a="1"/>
  <c r="P7" i="48" s="1"/>
  <c r="P8" i="48" a="1"/>
  <c r="P8" i="48" s="1"/>
  <c r="P9" i="48" a="1"/>
  <c r="P9" i="48" s="1"/>
  <c r="P10" i="48" a="1"/>
  <c r="P10" i="48" s="1"/>
  <c r="P11" i="48" a="1"/>
  <c r="P11" i="48" s="1"/>
  <c r="P12" i="48" a="1"/>
  <c r="P12" i="48" s="1"/>
  <c r="P13" i="48" a="1"/>
  <c r="P13" i="48" s="1"/>
  <c r="P14" i="48" a="1"/>
  <c r="P14" i="48" s="1"/>
  <c r="P15" i="48" a="1"/>
  <c r="P15" i="48" s="1"/>
  <c r="P16" i="48" a="1"/>
  <c r="P16" i="48" s="1"/>
  <c r="P17" i="48" a="1"/>
  <c r="P17" i="48" s="1"/>
  <c r="P18" i="48" a="1"/>
  <c r="P18" i="48" s="1"/>
  <c r="P19" i="48" a="1"/>
  <c r="P19" i="48" s="1"/>
  <c r="P20" i="48" a="1"/>
  <c r="P20" i="48" s="1"/>
  <c r="P21" i="48" a="1"/>
  <c r="P21" i="48" s="1"/>
  <c r="P22" i="48" a="1"/>
  <c r="P22" i="48" s="1"/>
  <c r="P23" i="48" a="1"/>
  <c r="P23" i="48" s="1"/>
  <c r="P24" i="48" a="1"/>
  <c r="P24" i="48" s="1"/>
  <c r="P25" i="48" a="1"/>
  <c r="P25" i="48" s="1"/>
  <c r="P26" i="48" a="1"/>
  <c r="P26" i="48" s="1"/>
  <c r="P27" i="48" a="1"/>
  <c r="P27" i="48" s="1"/>
  <c r="P28" i="48" a="1"/>
  <c r="P28" i="48" s="1"/>
  <c r="P29" i="48" a="1"/>
  <c r="P29" i="48" s="1"/>
  <c r="P30" i="48" a="1"/>
  <c r="P30" i="48" s="1"/>
  <c r="P31" i="48" a="1"/>
  <c r="P31" i="48" s="1"/>
  <c r="P32" i="48" a="1"/>
  <c r="P32" i="48" s="1"/>
  <c r="P33" i="48" a="1"/>
  <c r="P33" i="48" s="1"/>
  <c r="U2" i="73"/>
  <c r="AC39" i="48" s="1" a="1"/>
  <c r="AC39" i="48" s="1"/>
  <c r="W6" i="48" a="1"/>
  <c r="W6" i="48" s="1"/>
  <c r="W7" i="48" a="1"/>
  <c r="W7" i="48" s="1"/>
  <c r="W8" i="48" a="1"/>
  <c r="W8" i="48" s="1"/>
  <c r="W9" i="48" a="1"/>
  <c r="W9" i="48" s="1"/>
  <c r="W10" i="48" a="1"/>
  <c r="W10" i="48" s="1"/>
  <c r="W11" i="48" a="1"/>
  <c r="W11" i="48" s="1"/>
  <c r="W12" i="48" a="1"/>
  <c r="W12" i="48" s="1"/>
  <c r="W13" i="48" a="1"/>
  <c r="W13" i="48" s="1"/>
  <c r="W14" i="48" a="1"/>
  <c r="W14" i="48" s="1"/>
  <c r="W15" i="48" a="1"/>
  <c r="W15" i="48" s="1"/>
  <c r="W16" i="48" a="1"/>
  <c r="W16" i="48" s="1"/>
  <c r="W17" i="48" a="1"/>
  <c r="W17" i="48" s="1"/>
  <c r="W18" i="48" a="1"/>
  <c r="W18" i="48" s="1"/>
  <c r="W19" i="48" a="1"/>
  <c r="W19" i="48" s="1"/>
  <c r="W20" i="48" a="1"/>
  <c r="W20" i="48" s="1"/>
  <c r="W21" i="48" a="1"/>
  <c r="W21" i="48" s="1"/>
  <c r="W22" i="48" a="1"/>
  <c r="W22" i="48" s="1"/>
  <c r="W23" i="48" a="1"/>
  <c r="W23" i="48" s="1"/>
  <c r="W24" i="48" a="1"/>
  <c r="W24" i="48" s="1"/>
  <c r="W25" i="48" a="1"/>
  <c r="W25" i="48" s="1"/>
  <c r="W26" i="48" a="1"/>
  <c r="W26" i="48" s="1"/>
  <c r="W27" i="48" a="1"/>
  <c r="W27" i="48" s="1"/>
  <c r="W28" i="48" a="1"/>
  <c r="W28" i="48" s="1"/>
  <c r="W29" i="48" a="1"/>
  <c r="W29" i="48" s="1"/>
  <c r="W30" i="48" a="1"/>
  <c r="W30" i="48" s="1"/>
  <c r="W31" i="48" a="1"/>
  <c r="W31" i="48" s="1"/>
  <c r="W32" i="48" a="1"/>
  <c r="W32" i="48" s="1"/>
  <c r="W33" i="48" a="1"/>
  <c r="W33" i="48" s="1"/>
  <c r="N3" i="73"/>
  <c r="N4" i="73"/>
  <c r="N5" i="73"/>
  <c r="N6" i="73"/>
  <c r="N7" i="73"/>
  <c r="N8" i="73"/>
  <c r="N9" i="73"/>
  <c r="N10" i="73"/>
  <c r="N11" i="73"/>
  <c r="N12" i="73"/>
  <c r="N13" i="73"/>
  <c r="N14" i="73"/>
  <c r="N15" i="73"/>
  <c r="N16" i="73"/>
  <c r="N17" i="73"/>
  <c r="N18" i="73"/>
  <c r="N19" i="73"/>
  <c r="N20" i="73"/>
  <c r="N21" i="73"/>
  <c r="N22" i="73"/>
  <c r="N23" i="73"/>
  <c r="N24" i="73"/>
  <c r="N25" i="73"/>
  <c r="N26" i="73"/>
  <c r="N27" i="73"/>
  <c r="N28" i="73"/>
  <c r="N29" i="73"/>
  <c r="N30" i="73"/>
  <c r="N31" i="73"/>
  <c r="N2" i="73"/>
  <c r="AC48" i="48" l="1" a="1"/>
  <c r="AC48" i="48" s="1"/>
  <c r="AC42" i="48" a="1"/>
  <c r="AC42" i="48" s="1"/>
  <c r="AC34" i="48" a="1"/>
  <c r="AC34" i="48" s="1"/>
  <c r="AC37" i="48" a="1"/>
  <c r="AC37" i="48" s="1"/>
  <c r="AC38" i="48" a="1"/>
  <c r="AC38" i="48" s="1"/>
  <c r="AC43" i="48" a="1"/>
  <c r="AC43" i="48" s="1"/>
  <c r="AC46" i="48" a="1"/>
  <c r="AC46" i="48" s="1"/>
  <c r="AC40" i="48" a="1"/>
  <c r="AC40" i="48" s="1"/>
  <c r="AC36" i="48" a="1"/>
  <c r="AC36" i="48" s="1"/>
  <c r="AC47" i="48" a="1"/>
  <c r="AC47" i="48" s="1"/>
  <c r="AC35" i="48" a="1"/>
  <c r="AC35" i="48" s="1"/>
  <c r="AC41" i="48" a="1"/>
  <c r="AC41" i="48" s="1"/>
  <c r="AC44" i="48" a="1"/>
  <c r="AC44" i="48" s="1"/>
  <c r="AC45" i="48" a="1"/>
  <c r="AC45" i="48" s="1"/>
  <c r="Y34" i="48" a="1"/>
  <c r="Y34" i="48" s="1"/>
  <c r="Z34" i="48" s="1"/>
  <c r="Y38" i="48" a="1"/>
  <c r="Y38" i="48" s="1"/>
  <c r="Z38" i="48" s="1"/>
  <c r="Y43" i="48" a="1"/>
  <c r="Y43" i="48" s="1"/>
  <c r="Z43" i="48" s="1"/>
  <c r="Y48" i="48" a="1"/>
  <c r="Y48" i="48" s="1"/>
  <c r="Z48" i="48" s="1"/>
  <c r="Y47" i="48" a="1"/>
  <c r="Y47" i="48" s="1"/>
  <c r="Z47" i="48" s="1"/>
  <c r="Y37" i="48" a="1"/>
  <c r="Y37" i="48" s="1"/>
  <c r="Z37" i="48" s="1"/>
  <c r="Y42" i="48" a="1"/>
  <c r="Y42" i="48" s="1"/>
  <c r="Z42" i="48" s="1"/>
  <c r="Y46" i="48" a="1"/>
  <c r="Y46" i="48" s="1"/>
  <c r="Z46" i="48" s="1"/>
  <c r="Y41" i="48" a="1"/>
  <c r="Y41" i="48" s="1"/>
  <c r="Z41" i="48" s="1"/>
  <c r="Y45" i="48" a="1"/>
  <c r="Y45" i="48" s="1"/>
  <c r="Z45" i="48" s="1"/>
  <c r="Y36" i="48" a="1"/>
  <c r="Y36" i="48" s="1"/>
  <c r="Z36" i="48" s="1"/>
  <c r="Y40" i="48" a="1"/>
  <c r="Y40" i="48" s="1"/>
  <c r="Z40" i="48" s="1"/>
  <c r="Y35" i="48" a="1"/>
  <c r="Y35" i="48" s="1"/>
  <c r="Z35" i="48" s="1"/>
  <c r="Y44" i="48" a="1"/>
  <c r="Y44" i="48" s="1"/>
  <c r="Z44" i="48" s="1"/>
  <c r="Y39" i="48" a="1"/>
  <c r="Y39" i="48" s="1"/>
  <c r="Z39" i="48" s="1"/>
  <c r="W5" i="48" a="1"/>
  <c r="W5" i="48" s="1"/>
  <c r="B5" i="68"/>
  <c r="L37" i="80"/>
  <c r="M37" i="80"/>
  <c r="L31" i="80"/>
  <c r="M31" i="80"/>
  <c r="L44" i="80"/>
  <c r="M44" i="80"/>
  <c r="L57" i="80"/>
  <c r="M57" i="80"/>
  <c r="L60" i="80"/>
  <c r="M60" i="80"/>
  <c r="L12" i="80"/>
  <c r="M12" i="80"/>
  <c r="L55" i="80"/>
  <c r="M55" i="80"/>
  <c r="L2" i="80"/>
  <c r="M2" i="80"/>
  <c r="L25" i="80"/>
  <c r="M25" i="80"/>
  <c r="L14" i="80"/>
  <c r="M14" i="80"/>
  <c r="L3" i="80"/>
  <c r="M3" i="80"/>
  <c r="L56" i="80"/>
  <c r="M56" i="80"/>
  <c r="L27" i="80"/>
  <c r="M27" i="80"/>
  <c r="L26" i="80"/>
  <c r="M26" i="80"/>
  <c r="L7" i="80"/>
  <c r="M7" i="80"/>
  <c r="L38" i="80"/>
  <c r="M38" i="80"/>
  <c r="L28" i="80"/>
  <c r="M28" i="80"/>
  <c r="L35" i="80"/>
  <c r="M35" i="80"/>
  <c r="L45" i="80"/>
  <c r="M45" i="80"/>
  <c r="L46" i="80"/>
  <c r="M46" i="80"/>
  <c r="L48" i="80"/>
  <c r="M48" i="80"/>
  <c r="L19" i="80"/>
  <c r="M19" i="80"/>
  <c r="L30" i="80"/>
  <c r="M30" i="80"/>
  <c r="AA26" i="48" l="1"/>
  <c r="AH26" i="48"/>
  <c r="AJ26" i="48" s="1" a="1"/>
  <c r="AJ26" i="48" s="1"/>
  <c r="AA27" i="48"/>
  <c r="AH27" i="48"/>
  <c r="AJ27" i="48" s="1" a="1"/>
  <c r="AJ27" i="48" s="1"/>
  <c r="AA28" i="48"/>
  <c r="AH28" i="48"/>
  <c r="AA29" i="48"/>
  <c r="AH29" i="48"/>
  <c r="AJ29" i="48" s="1" a="1"/>
  <c r="AJ29" i="48" s="1"/>
  <c r="AA30" i="48"/>
  <c r="AH30" i="48"/>
  <c r="AJ30" i="48" s="1" a="1"/>
  <c r="AJ30" i="48" s="1"/>
  <c r="AA31" i="48"/>
  <c r="AH31" i="48"/>
  <c r="AJ31" i="48" s="1" a="1"/>
  <c r="AJ31" i="48" s="1"/>
  <c r="AA32" i="48"/>
  <c r="AH32" i="48"/>
  <c r="AJ32" i="48" s="1" a="1"/>
  <c r="AJ32" i="48" s="1"/>
  <c r="AA33" i="48"/>
  <c r="AH33" i="48"/>
  <c r="AJ33" i="48" s="1" a="1"/>
  <c r="AJ33" i="48" s="1"/>
  <c r="T26" i="48"/>
  <c r="T27" i="48"/>
  <c r="T28" i="48"/>
  <c r="T29" i="48"/>
  <c r="T30" i="48"/>
  <c r="T31" i="48"/>
  <c r="T32" i="48"/>
  <c r="T33" i="48"/>
  <c r="O6" i="48"/>
  <c r="O7" i="48"/>
  <c r="O8" i="48"/>
  <c r="O9" i="48"/>
  <c r="O10" i="48"/>
  <c r="O11" i="48"/>
  <c r="O12" i="48"/>
  <c r="O13" i="48"/>
  <c r="O14" i="48"/>
  <c r="O15" i="48"/>
  <c r="O16" i="48"/>
  <c r="O17" i="48"/>
  <c r="J12" i="83" s="1"/>
  <c r="K12" i="83" s="1"/>
  <c r="O18" i="48"/>
  <c r="O19" i="48"/>
  <c r="O20" i="48"/>
  <c r="O21" i="48"/>
  <c r="O22" i="48"/>
  <c r="O23" i="48"/>
  <c r="O24" i="48"/>
  <c r="O25" i="48"/>
  <c r="AA10" i="101"/>
  <c r="AA6" i="101"/>
  <c r="AA53" i="101"/>
  <c r="AA9" i="101"/>
  <c r="AA26" i="101"/>
  <c r="AA25" i="101"/>
  <c r="AA45" i="101"/>
  <c r="AA66" i="101"/>
  <c r="AA3" i="101"/>
  <c r="AA56" i="101"/>
  <c r="AA30" i="101"/>
  <c r="AA31" i="101"/>
  <c r="AA57" i="101"/>
  <c r="AA22" i="101"/>
  <c r="AA11" i="101"/>
  <c r="AA60" i="101"/>
  <c r="AA47" i="101"/>
  <c r="AA15" i="101"/>
  <c r="AA27" i="101"/>
  <c r="AA40" i="101"/>
  <c r="AA13" i="101"/>
  <c r="AA52" i="101"/>
  <c r="AA32" i="101"/>
  <c r="AA65" i="101"/>
  <c r="AA59" i="101"/>
  <c r="AA29" i="101"/>
  <c r="AA23" i="101"/>
  <c r="AA42" i="101"/>
  <c r="AA14" i="101"/>
  <c r="AA19" i="101"/>
  <c r="AA41" i="101"/>
  <c r="AA36" i="101"/>
  <c r="AA61" i="101"/>
  <c r="AA37" i="101"/>
  <c r="AA55" i="101"/>
  <c r="AA18" i="101"/>
  <c r="AA58" i="101"/>
  <c r="AA5" i="101"/>
  <c r="AA28" i="101"/>
  <c r="AA8" i="101"/>
  <c r="AA7" i="101"/>
  <c r="AA48" i="101"/>
  <c r="AA54" i="101"/>
  <c r="AA39" i="101"/>
  <c r="AA50" i="101"/>
  <c r="AA63" i="101"/>
  <c r="AA16" i="101"/>
  <c r="AA49" i="101"/>
  <c r="AA46" i="101"/>
  <c r="AA24" i="101"/>
  <c r="AA62" i="101"/>
  <c r="AA38" i="101"/>
  <c r="AA20" i="101"/>
  <c r="AA17" i="101"/>
  <c r="AA44" i="101"/>
  <c r="AA43" i="101"/>
  <c r="AA51" i="101"/>
  <c r="AA21" i="101"/>
  <c r="AA35" i="101"/>
  <c r="AA34" i="101"/>
  <c r="AA33" i="101"/>
  <c r="AA4" i="101"/>
  <c r="J3" i="83" l="1"/>
  <c r="K3" i="83" s="1"/>
  <c r="J10" i="83"/>
  <c r="K10" i="83" s="1"/>
  <c r="J6" i="83"/>
  <c r="K6" i="83" s="1"/>
  <c r="J11" i="83"/>
  <c r="K11" i="83" s="1"/>
  <c r="J7" i="83"/>
  <c r="K7" i="83" s="1"/>
  <c r="J5" i="83"/>
  <c r="K5" i="83" s="1"/>
  <c r="J4" i="83"/>
  <c r="K4" i="83" s="1"/>
  <c r="O32" i="48"/>
  <c r="O31" i="48"/>
  <c r="O30" i="48"/>
  <c r="O29" i="48"/>
  <c r="O28" i="48"/>
  <c r="O27" i="48"/>
  <c r="O26" i="48"/>
  <c r="Q26" i="48" s="1"/>
  <c r="J8" i="83" l="1"/>
  <c r="K8" i="83" s="1"/>
  <c r="J13" i="83"/>
  <c r="K13" i="83" s="1"/>
  <c r="X31" i="48"/>
  <c r="X29" i="48"/>
  <c r="AE27" i="48"/>
  <c r="U30" i="48"/>
  <c r="U28" i="48"/>
  <c r="Q27" i="48"/>
  <c r="AI27" i="48"/>
  <c r="AE26" i="48"/>
  <c r="AE28" i="48"/>
  <c r="AI31" i="48"/>
  <c r="X30" i="48"/>
  <c r="AB30" i="48"/>
  <c r="AE30" i="48"/>
  <c r="AE31" i="48"/>
  <c r="AB31" i="48"/>
  <c r="X32" i="48"/>
  <c r="U32" i="48"/>
  <c r="Q29" i="48"/>
  <c r="AB33" i="48"/>
  <c r="Q31" i="48"/>
  <c r="AI33" i="48"/>
  <c r="U33" i="48"/>
  <c r="Q32" i="48"/>
  <c r="X33" i="48"/>
  <c r="U26" i="48"/>
  <c r="Q30" i="48"/>
  <c r="X28" i="48"/>
  <c r="AB27" i="48"/>
  <c r="AB28" i="48"/>
  <c r="U31" i="48"/>
  <c r="AI30" i="48"/>
  <c r="Q33" i="48"/>
  <c r="AI29" i="48"/>
  <c r="X26" i="48"/>
  <c r="AI28" i="48"/>
  <c r="AB26" i="48"/>
  <c r="U29" i="48"/>
  <c r="U27" i="48"/>
  <c r="AE33" i="48"/>
  <c r="AE29" i="48"/>
  <c r="AE32" i="48"/>
  <c r="AB29" i="48"/>
  <c r="AI32" i="48"/>
  <c r="Q28" i="48"/>
  <c r="AB32" i="48"/>
  <c r="X27" i="48"/>
  <c r="AI26" i="48"/>
  <c r="AH9" i="48"/>
  <c r="AJ9" i="48" s="1" a="1"/>
  <c r="AJ9" i="48" s="1"/>
  <c r="AH10" i="48"/>
  <c r="AJ10" i="48" s="1" a="1"/>
  <c r="AJ10" i="48" s="1"/>
  <c r="AH11" i="48"/>
  <c r="AJ11" i="48" s="1" a="1"/>
  <c r="AJ11" i="48" s="1"/>
  <c r="AH12" i="48"/>
  <c r="AJ12" i="48" s="1" a="1"/>
  <c r="AJ12" i="48" s="1"/>
  <c r="AH13" i="48"/>
  <c r="AJ13" i="48" s="1" a="1"/>
  <c r="AJ13" i="48" s="1"/>
  <c r="AH14" i="48"/>
  <c r="AJ14" i="48" s="1" a="1"/>
  <c r="AJ14" i="48" s="1"/>
  <c r="AH15" i="48"/>
  <c r="AH16" i="48"/>
  <c r="AJ16" i="48" s="1" a="1"/>
  <c r="AJ16" i="48" s="1"/>
  <c r="AH17" i="48"/>
  <c r="AH18" i="48"/>
  <c r="AJ18" i="48" s="1" a="1"/>
  <c r="AJ18" i="48" s="1"/>
  <c r="AH19" i="48"/>
  <c r="AJ19" i="48" s="1" a="1"/>
  <c r="AJ19" i="48" s="1"/>
  <c r="AH20" i="48"/>
  <c r="AJ20" i="48" s="1" a="1"/>
  <c r="AJ20" i="48" s="1"/>
  <c r="AH21" i="48"/>
  <c r="AJ21" i="48" s="1" a="1"/>
  <c r="AJ21" i="48" s="1"/>
  <c r="AH22" i="48"/>
  <c r="AJ22" i="48" s="1" a="1"/>
  <c r="AJ22" i="48" s="1"/>
  <c r="AH23" i="48"/>
  <c r="AJ23" i="48" s="1" a="1"/>
  <c r="AJ23" i="48" s="1"/>
  <c r="AH24" i="48"/>
  <c r="AJ24" i="48" s="1" a="1"/>
  <c r="AJ24" i="48" s="1"/>
  <c r="AH25" i="48"/>
  <c r="AJ25" i="48" s="1" a="1"/>
  <c r="AJ25" i="48" s="1"/>
  <c r="AA9" i="48"/>
  <c r="AA10" i="48"/>
  <c r="AA11" i="48"/>
  <c r="AA12" i="48"/>
  <c r="AA13" i="48"/>
  <c r="AA14" i="48"/>
  <c r="AA15" i="48"/>
  <c r="AA16" i="48"/>
  <c r="AA17" i="48"/>
  <c r="AC17" i="48" s="1" a="1"/>
  <c r="AC17" i="48" s="1"/>
  <c r="AA18" i="48"/>
  <c r="AA19" i="48"/>
  <c r="AA20" i="48"/>
  <c r="AA21" i="48"/>
  <c r="AA22" i="48"/>
  <c r="AA23" i="48"/>
  <c r="AA24" i="48"/>
  <c r="AA25" i="48"/>
  <c r="T9" i="48"/>
  <c r="T10" i="48"/>
  <c r="T11" i="48"/>
  <c r="T12" i="48"/>
  <c r="T13" i="48"/>
  <c r="T14" i="48"/>
  <c r="T15" i="48"/>
  <c r="T16" i="48"/>
  <c r="T17" i="48"/>
  <c r="V17" i="48" s="1" a="1"/>
  <c r="V17" i="48" s="1"/>
  <c r="T18" i="48"/>
  <c r="T19" i="48"/>
  <c r="T20" i="48"/>
  <c r="T21" i="48"/>
  <c r="T22" i="48"/>
  <c r="T23" i="48"/>
  <c r="T24" i="48"/>
  <c r="T25" i="48"/>
  <c r="M32" i="80"/>
  <c r="M58" i="80"/>
  <c r="M22" i="80"/>
  <c r="M8" i="80"/>
  <c r="M21" i="80"/>
  <c r="M41" i="80"/>
  <c r="M62" i="80"/>
  <c r="M42" i="80"/>
  <c r="M36" i="80"/>
  <c r="M61" i="80"/>
  <c r="M50" i="80"/>
  <c r="M40" i="80"/>
  <c r="M33" i="80"/>
  <c r="M47" i="80"/>
  <c r="M16" i="80"/>
  <c r="M59" i="80"/>
  <c r="M4" i="80"/>
  <c r="M66" i="80"/>
  <c r="M29" i="80"/>
  <c r="M63" i="80"/>
  <c r="M10" i="80"/>
  <c r="M15" i="80"/>
  <c r="M53" i="80"/>
  <c r="M11" i="80"/>
  <c r="L32" i="80"/>
  <c r="L58" i="80"/>
  <c r="L22" i="80"/>
  <c r="L8" i="80"/>
  <c r="L21" i="80"/>
  <c r="L41" i="80"/>
  <c r="L62" i="80"/>
  <c r="L42" i="80"/>
  <c r="L36" i="80"/>
  <c r="L61" i="80"/>
  <c r="L50" i="80"/>
  <c r="L40" i="80"/>
  <c r="L33" i="80"/>
  <c r="L47" i="80"/>
  <c r="L16" i="80"/>
  <c r="L59" i="80"/>
  <c r="L4" i="80"/>
  <c r="L66" i="80"/>
  <c r="L29" i="80"/>
  <c r="L63" i="80"/>
  <c r="L10" i="80"/>
  <c r="L15" i="80"/>
  <c r="L53" i="80"/>
  <c r="L11" i="80"/>
  <c r="M49" i="80"/>
  <c r="M23" i="80"/>
  <c r="M17" i="80"/>
  <c r="M20" i="80"/>
  <c r="M64" i="80"/>
  <c r="M39" i="80"/>
  <c r="M51" i="80"/>
  <c r="M9" i="80"/>
  <c r="M65" i="80"/>
  <c r="M18" i="80"/>
  <c r="M43" i="80"/>
  <c r="M52" i="80"/>
  <c r="M34" i="80"/>
  <c r="M6" i="80"/>
  <c r="M5" i="80"/>
  <c r="M13" i="80"/>
  <c r="L49" i="80"/>
  <c r="L23" i="80"/>
  <c r="L17" i="80"/>
  <c r="L20" i="80"/>
  <c r="L64" i="80"/>
  <c r="L39" i="80"/>
  <c r="L51" i="80"/>
  <c r="L9" i="80"/>
  <c r="L65" i="80"/>
  <c r="L18" i="80"/>
  <c r="L43" i="80"/>
  <c r="L52" i="80"/>
  <c r="L34" i="80"/>
  <c r="L6" i="80"/>
  <c r="L5" i="80"/>
  <c r="L13" i="80"/>
  <c r="L54" i="80"/>
  <c r="AC26" i="48" l="1" a="1"/>
  <c r="AC26" i="48" s="1"/>
  <c r="AC32" i="48" a="1"/>
  <c r="AC32" i="48" s="1"/>
  <c r="AC12" i="48" a="1"/>
  <c r="AC12" i="48" s="1"/>
  <c r="AC22" i="48" a="1"/>
  <c r="AC22" i="48" s="1"/>
  <c r="AC20" i="48" a="1"/>
  <c r="AC20" i="48" s="1"/>
  <c r="AC19" i="48" a="1"/>
  <c r="AC19" i="48" s="1"/>
  <c r="AC18" i="48" a="1"/>
  <c r="AC18" i="48" s="1"/>
  <c r="AC13" i="48" a="1"/>
  <c r="AC13" i="48" s="1"/>
  <c r="AA12" i="101"/>
  <c r="C12" i="68" l="1"/>
  <c r="C10" i="68"/>
  <c r="M54" i="80" l="1"/>
  <c r="W2" i="73"/>
  <c r="AJ39" i="48" s="1" a="1"/>
  <c r="AJ39" i="48" s="1"/>
  <c r="AJ45" i="48" l="1" a="1"/>
  <c r="AJ45" i="48" s="1"/>
  <c r="AJ46" i="48" a="1"/>
  <c r="AJ46" i="48" s="1"/>
  <c r="AF36" i="48" a="1"/>
  <c r="AF36" i="48" s="1"/>
  <c r="AG36" i="48" s="1"/>
  <c r="AF35" i="48" a="1"/>
  <c r="AF35" i="48" s="1"/>
  <c r="AG35" i="48" s="1"/>
  <c r="AF40" i="48" a="1"/>
  <c r="AF40" i="48" s="1"/>
  <c r="AG40" i="48" s="1"/>
  <c r="AF44" i="48" a="1"/>
  <c r="AF44" i="48" s="1"/>
  <c r="AG44" i="48" s="1"/>
  <c r="AF39" i="48" a="1"/>
  <c r="AF39" i="48" s="1"/>
  <c r="AG39" i="48" s="1"/>
  <c r="AF34" i="48" a="1"/>
  <c r="AF34" i="48" s="1"/>
  <c r="AG34" i="48" s="1"/>
  <c r="AF38" i="48" a="1"/>
  <c r="AF38" i="48" s="1"/>
  <c r="AG38" i="48" s="1"/>
  <c r="AF43" i="48" a="1"/>
  <c r="AF43" i="48" s="1"/>
  <c r="AG43" i="48" s="1"/>
  <c r="AF47" i="48" a="1"/>
  <c r="AF47" i="48" s="1"/>
  <c r="AG47" i="48" s="1"/>
  <c r="AF48" i="48" a="1"/>
  <c r="AF48" i="48" s="1"/>
  <c r="AG48" i="48" s="1"/>
  <c r="AF37" i="48" a="1"/>
  <c r="AF37" i="48" s="1"/>
  <c r="AG37" i="48" s="1"/>
  <c r="AF42" i="48" a="1"/>
  <c r="AF42" i="48" s="1"/>
  <c r="AG42" i="48" s="1"/>
  <c r="AF46" i="48" a="1"/>
  <c r="AF46" i="48" s="1"/>
  <c r="AG46" i="48" s="1"/>
  <c r="AF41" i="48" a="1"/>
  <c r="AF41" i="48" s="1"/>
  <c r="AG41" i="48" s="1"/>
  <c r="AF45" i="48" a="1"/>
  <c r="AF45" i="48" s="1"/>
  <c r="AG45" i="48" s="1"/>
  <c r="AJ28" i="48" a="1"/>
  <c r="AJ28" i="48" s="1"/>
  <c r="AJ15" i="48" a="1"/>
  <c r="AJ15" i="48" s="1"/>
  <c r="AJ17" i="48" a="1"/>
  <c r="AJ17" i="48" s="1"/>
  <c r="AD4" i="48" a="1"/>
  <c r="AD4" i="48" s="1"/>
  <c r="B6" i="68"/>
  <c r="W4" i="48" a="1"/>
  <c r="W4" i="48" s="1"/>
  <c r="AA4" i="48"/>
  <c r="Y4" i="48" a="1"/>
  <c r="Y4" i="48" s="1"/>
  <c r="O5" i="48"/>
  <c r="AF30" i="48" a="1"/>
  <c r="AF30" i="48" s="1"/>
  <c r="AG30" i="48" s="1"/>
  <c r="AF31" i="48" a="1"/>
  <c r="AF31" i="48" s="1"/>
  <c r="AG31" i="48" s="1"/>
  <c r="AF26" i="48" a="1"/>
  <c r="AF26" i="48" s="1"/>
  <c r="AG26" i="48" s="1"/>
  <c r="AF32" i="48" a="1"/>
  <c r="AF32" i="48" s="1"/>
  <c r="AG32" i="48" s="1"/>
  <c r="AF27" i="48" a="1"/>
  <c r="AF27" i="48" s="1"/>
  <c r="AG27" i="48" s="1"/>
  <c r="AF33" i="48" a="1"/>
  <c r="AF33" i="48" s="1"/>
  <c r="AG33" i="48" s="1"/>
  <c r="AF28" i="48" a="1"/>
  <c r="AF28" i="48" s="1"/>
  <c r="AG28" i="48" s="1"/>
  <c r="AF29" i="48" a="1"/>
  <c r="AF29" i="48" s="1"/>
  <c r="AG29" i="48" s="1"/>
  <c r="AF9" i="48" a="1"/>
  <c r="AF9" i="48" s="1"/>
  <c r="AF10" i="48" a="1"/>
  <c r="AF10" i="48" s="1"/>
  <c r="AF11" i="48" a="1"/>
  <c r="AF11" i="48" s="1"/>
  <c r="AF12" i="48" a="1"/>
  <c r="AF12" i="48" s="1"/>
  <c r="AF13" i="48" a="1"/>
  <c r="AF13" i="48" s="1"/>
  <c r="AF14" i="48" a="1"/>
  <c r="AF14" i="48" s="1"/>
  <c r="AF15" i="48" a="1"/>
  <c r="AF15" i="48" s="1"/>
  <c r="AF16" i="48" a="1"/>
  <c r="AF16" i="48" s="1"/>
  <c r="AF17" i="48" a="1"/>
  <c r="AF17" i="48" s="1"/>
  <c r="AF18" i="48" a="1"/>
  <c r="AF18" i="48" s="1"/>
  <c r="AF19" i="48" a="1"/>
  <c r="AF19" i="48" s="1"/>
  <c r="AF20" i="48" a="1"/>
  <c r="AF20" i="48" s="1"/>
  <c r="AF21" i="48" a="1"/>
  <c r="AF21" i="48" s="1"/>
  <c r="AF22" i="48" a="1"/>
  <c r="AF22" i="48" s="1"/>
  <c r="AF23" i="48" a="1"/>
  <c r="AF23" i="48" s="1"/>
  <c r="AF24" i="48" a="1"/>
  <c r="AF24" i="48" s="1"/>
  <c r="AF25" i="48" a="1"/>
  <c r="AF25" i="48" s="1"/>
  <c r="Y26" i="48" a="1"/>
  <c r="Y26" i="48" s="1"/>
  <c r="Z26" i="48" s="1"/>
  <c r="Y29" i="48" a="1"/>
  <c r="Y29" i="48" s="1"/>
  <c r="Z29" i="48" s="1"/>
  <c r="Y32" i="48" a="1"/>
  <c r="Y32" i="48" s="1"/>
  <c r="Z32" i="48" s="1"/>
  <c r="Y30" i="48" a="1"/>
  <c r="Y30" i="48" s="1"/>
  <c r="Z30" i="48" s="1"/>
  <c r="Y27" i="48" a="1"/>
  <c r="Y27" i="48" s="1"/>
  <c r="Z27" i="48" s="1"/>
  <c r="Y33" i="48" a="1"/>
  <c r="Y33" i="48" s="1"/>
  <c r="Z33" i="48" s="1"/>
  <c r="Y28" i="48" a="1"/>
  <c r="Y28" i="48" s="1"/>
  <c r="Z28" i="48" s="1"/>
  <c r="Y31" i="48" a="1"/>
  <c r="Y31" i="48" s="1"/>
  <c r="Z31" i="48" s="1"/>
  <c r="Y18" i="48" a="1"/>
  <c r="Y18" i="48" s="1"/>
  <c r="Y25" i="48" a="1"/>
  <c r="Y25" i="48" s="1"/>
  <c r="Y19" i="48" a="1"/>
  <c r="Y19" i="48" s="1"/>
  <c r="Y20" i="48" a="1"/>
  <c r="Y20" i="48" s="1"/>
  <c r="Y21" i="48" a="1"/>
  <c r="Y21" i="48" s="1"/>
  <c r="Y24" i="48" a="1"/>
  <c r="Y24" i="48" s="1"/>
  <c r="Y9" i="48" a="1"/>
  <c r="Y9" i="48" s="1"/>
  <c r="Y14" i="48" a="1"/>
  <c r="Y14" i="48" s="1"/>
  <c r="Y13" i="48" a="1"/>
  <c r="Y13" i="48" s="1"/>
  <c r="Y10" i="48" a="1"/>
  <c r="Y10" i="48" s="1"/>
  <c r="Y11" i="48" a="1"/>
  <c r="Y11" i="48" s="1"/>
  <c r="Y12" i="48" a="1"/>
  <c r="Y12" i="48" s="1"/>
  <c r="Y15" i="48" a="1"/>
  <c r="Y15" i="48" s="1"/>
  <c r="Y16" i="48" a="1"/>
  <c r="Y16" i="48" s="1"/>
  <c r="Y17" i="48" a="1"/>
  <c r="Y17" i="48" s="1"/>
  <c r="Y23" i="48" a="1"/>
  <c r="Y23" i="48" s="1"/>
  <c r="Y22" i="48" a="1"/>
  <c r="Y22" i="48" s="1"/>
  <c r="AC29" i="48" a="1"/>
  <c r="AC29" i="48" s="1"/>
  <c r="AC11" i="48" a="1"/>
  <c r="AC11" i="48" s="1"/>
  <c r="AC25" i="48" a="1"/>
  <c r="AC25" i="48" s="1"/>
  <c r="AC28" i="48" a="1"/>
  <c r="AC28" i="48" s="1"/>
  <c r="AC27" i="48" a="1"/>
  <c r="AC27" i="48" s="1"/>
  <c r="AC10" i="48" a="1"/>
  <c r="AC10" i="48" s="1"/>
  <c r="AC24" i="48" a="1"/>
  <c r="AC24" i="48" s="1"/>
  <c r="AC23" i="48" a="1"/>
  <c r="AC23" i="48" s="1"/>
  <c r="AC30" i="48" a="1"/>
  <c r="AC30" i="48" s="1"/>
  <c r="AC16" i="48" a="1"/>
  <c r="AC16" i="48" s="1"/>
  <c r="AC9" i="48" a="1"/>
  <c r="AC9" i="48" s="1"/>
  <c r="AC15" i="48" a="1"/>
  <c r="AC15" i="48" s="1"/>
  <c r="AC14" i="48" a="1"/>
  <c r="AC14" i="48" s="1"/>
  <c r="AC21" i="48" a="1"/>
  <c r="AC21" i="48" s="1"/>
  <c r="AC33" i="48" a="1"/>
  <c r="AC33" i="48" s="1"/>
  <c r="AC31" i="48" a="1"/>
  <c r="AC31" i="48" s="1"/>
  <c r="AH6" i="48"/>
  <c r="AJ6" i="48" s="1" a="1"/>
  <c r="AJ6" i="48" s="1"/>
  <c r="T7" i="48"/>
  <c r="AA7" i="48"/>
  <c r="AC7" i="48" s="1" a="1"/>
  <c r="AC7" i="48" s="1"/>
  <c r="AH7" i="48"/>
  <c r="AJ7" i="48" s="1" a="1"/>
  <c r="AJ7" i="48" s="1"/>
  <c r="T8" i="48"/>
  <c r="V8" i="48" s="1" a="1"/>
  <c r="V8" i="48" s="1"/>
  <c r="T5" i="48"/>
  <c r="AA5" i="48"/>
  <c r="AC5" i="48" s="1" a="1"/>
  <c r="AC5" i="48" s="1"/>
  <c r="AH5" i="48"/>
  <c r="AJ5" i="48" s="1" a="1"/>
  <c r="AJ5" i="48" s="1"/>
  <c r="AH8" i="48"/>
  <c r="AJ8" i="48" s="1" a="1"/>
  <c r="AJ8" i="48" s="1"/>
  <c r="Y5" i="48" a="1"/>
  <c r="Y5" i="48" s="1"/>
  <c r="Y6" i="48" a="1"/>
  <c r="Y6" i="48" s="1"/>
  <c r="Y7" i="48" a="1"/>
  <c r="Y7" i="48" s="1"/>
  <c r="Y8" i="48" a="1"/>
  <c r="Y8" i="48" s="1"/>
  <c r="AF5" i="48" a="1"/>
  <c r="AF5" i="48" s="1"/>
  <c r="AF6" i="48" a="1"/>
  <c r="AF6" i="48" s="1"/>
  <c r="AF7" i="48" a="1"/>
  <c r="AF7" i="48" s="1"/>
  <c r="AF8" i="48" a="1"/>
  <c r="AF8" i="48" s="1"/>
  <c r="AA6" i="48"/>
  <c r="AC6" i="48" s="1" a="1"/>
  <c r="AC6" i="48" s="1"/>
  <c r="AA8" i="48"/>
  <c r="AC8" i="48" s="1" a="1"/>
  <c r="AC8" i="48" s="1"/>
  <c r="T6" i="48"/>
  <c r="V6" i="48" s="1" a="1"/>
  <c r="V6" i="48" s="1"/>
  <c r="AH4" i="48"/>
  <c r="AJ4" i="48" s="1" a="1"/>
  <c r="AJ4" i="48" s="1"/>
  <c r="AF4" i="48" a="1"/>
  <c r="AF4" i="48" s="1"/>
  <c r="Z4" i="48" l="1"/>
  <c r="AC4" i="48" a="1"/>
  <c r="AC4" i="48" s="1"/>
  <c r="Q25" i="48"/>
  <c r="Q16" i="48"/>
  <c r="U12" i="48"/>
  <c r="X15" i="48"/>
  <c r="U8" i="48"/>
  <c r="X23" i="48"/>
  <c r="X14" i="48"/>
  <c r="AB9" i="48"/>
  <c r="Q19" i="48"/>
  <c r="AE7" i="48"/>
  <c r="Q6" i="48"/>
  <c r="U13" i="48"/>
  <c r="Q18" i="48"/>
  <c r="X9" i="48"/>
  <c r="Q24" i="48"/>
  <c r="AB20" i="48"/>
  <c r="Z20" i="48"/>
  <c r="X20" i="48"/>
  <c r="AG16" i="48"/>
  <c r="AE9" i="48"/>
  <c r="X7" i="48"/>
  <c r="AG24" i="48"/>
  <c r="X8" i="48"/>
  <c r="U22" i="48"/>
  <c r="Z9" i="48"/>
  <c r="AI19" i="48"/>
  <c r="Z5" i="48"/>
  <c r="X12" i="48"/>
  <c r="Z15" i="48"/>
  <c r="AI14" i="48"/>
  <c r="AG12" i="48"/>
  <c r="AB7" i="48"/>
  <c r="AI21" i="48"/>
  <c r="AG8" i="48"/>
  <c r="Z12" i="48"/>
  <c r="Q13" i="48"/>
  <c r="AE24" i="48"/>
  <c r="AG13" i="48"/>
  <c r="U6" i="48"/>
  <c r="AE8" i="48"/>
  <c r="Z19" i="48"/>
  <c r="AB24" i="48"/>
  <c r="AI16" i="48"/>
  <c r="Q9" i="48"/>
  <c r="AE23" i="48"/>
  <c r="AE13" i="48"/>
  <c r="X19" i="48"/>
  <c r="AE12" i="48"/>
  <c r="Z24" i="48"/>
  <c r="Z16" i="48"/>
  <c r="AI13" i="48"/>
  <c r="Q15" i="48"/>
  <c r="Z22" i="48"/>
  <c r="AE19" i="48"/>
  <c r="U16" i="48"/>
  <c r="U9" i="48"/>
  <c r="U15" i="48"/>
  <c r="AB6" i="48"/>
  <c r="Z6" i="48"/>
  <c r="Z8" i="48"/>
  <c r="AG6" i="48"/>
  <c r="AG19" i="48"/>
  <c r="AG9" i="48"/>
  <c r="Z14" i="48"/>
  <c r="AI12" i="48"/>
  <c r="X24" i="48"/>
  <c r="U24" i="48"/>
  <c r="AE16" i="48"/>
  <c r="Q8" i="48"/>
  <c r="AE20" i="48"/>
  <c r="AG15" i="48"/>
  <c r="AI24" i="48"/>
  <c r="X16" i="48"/>
  <c r="AI8" i="48"/>
  <c r="AG14" i="48"/>
  <c r="AE14" i="48"/>
  <c r="AB14" i="48"/>
  <c r="U14" i="48"/>
  <c r="Q14" i="48"/>
  <c r="U20" i="48"/>
  <c r="Q12" i="48"/>
  <c r="AI7" i="48"/>
  <c r="AB16" i="48"/>
  <c r="AB8" i="48"/>
  <c r="AI20" i="48"/>
  <c r="AG7" i="48"/>
  <c r="AB11" i="48"/>
  <c r="AB13" i="48"/>
  <c r="Z13" i="48"/>
  <c r="X13" i="48"/>
  <c r="U7" i="48"/>
  <c r="Z23" i="48"/>
  <c r="Q7" i="48"/>
  <c r="X10" i="48"/>
  <c r="AB19" i="48"/>
  <c r="Q20" i="48"/>
  <c r="AB15" i="48"/>
  <c r="AE15" i="48"/>
  <c r="U19" i="48"/>
  <c r="AG20" i="48"/>
  <c r="AB12" i="48"/>
  <c r="Z7" i="48"/>
  <c r="AI9" i="48"/>
  <c r="U5" i="48"/>
  <c r="AI15" i="48"/>
  <c r="AE6" i="48"/>
  <c r="Q5" i="48"/>
  <c r="X5" i="48"/>
  <c r="AI11" i="48"/>
  <c r="AE11" i="48"/>
  <c r="AG11" i="48"/>
  <c r="AE5" i="48"/>
  <c r="U11" i="48"/>
  <c r="X11" i="48"/>
  <c r="AI6" i="48"/>
  <c r="AG5" i="48"/>
  <c r="X6" i="48"/>
  <c r="AI5" i="48"/>
  <c r="AB25" i="48"/>
  <c r="Q11" i="48"/>
  <c r="AI25" i="48"/>
  <c r="AB5" i="48"/>
  <c r="Z11" i="48"/>
  <c r="U10" i="48"/>
  <c r="AI10" i="48"/>
  <c r="AE17" i="48"/>
  <c r="Z21" i="48"/>
  <c r="U23" i="48"/>
  <c r="X21" i="48"/>
  <c r="AG23" i="48"/>
  <c r="AI23" i="48"/>
  <c r="Q23" i="48"/>
  <c r="AB21" i="48"/>
  <c r="U21" i="48"/>
  <c r="AB23" i="48"/>
  <c r="Q21" i="48"/>
  <c r="AG21" i="48"/>
  <c r="AE21" i="48"/>
  <c r="U17" i="48"/>
  <c r="X17" i="48"/>
  <c r="Z17" i="48"/>
  <c r="AG17" i="48"/>
  <c r="AB17" i="48"/>
  <c r="AI17" i="48"/>
  <c r="Q17" i="48"/>
  <c r="X18" i="48"/>
  <c r="Z18" i="48"/>
  <c r="X22" i="48"/>
  <c r="AG22" i="48"/>
  <c r="Q22" i="48"/>
  <c r="AI22" i="48"/>
  <c r="AB22" i="48"/>
  <c r="AE22" i="48"/>
  <c r="Z25" i="48"/>
  <c r="AB10" i="48"/>
  <c r="Q10" i="48"/>
  <c r="Z10" i="48"/>
  <c r="U25" i="48"/>
  <c r="X25" i="48"/>
  <c r="AG10" i="48"/>
  <c r="AE25" i="48"/>
  <c r="AE10" i="48"/>
  <c r="AG25" i="48"/>
  <c r="AI4" i="48" l="1"/>
  <c r="AG4" i="48"/>
  <c r="AB4" i="48"/>
  <c r="X4" i="48"/>
  <c r="AE4" i="48"/>
  <c r="AE18" i="48"/>
  <c r="U18" i="48"/>
  <c r="AB18" i="48"/>
  <c r="AI18" i="48"/>
  <c r="AG18" i="48"/>
  <c r="L24" i="80"/>
  <c r="M24" i="80"/>
  <c r="S2" i="73"/>
  <c r="P12" i="73"/>
  <c r="P11" i="73"/>
  <c r="P23" i="73"/>
  <c r="P3" i="73"/>
  <c r="P4" i="73"/>
  <c r="P5" i="73"/>
  <c r="P6" i="73"/>
  <c r="P8" i="73"/>
  <c r="P7" i="73"/>
  <c r="P14" i="73"/>
  <c r="P15" i="73"/>
  <c r="P16" i="73"/>
  <c r="P22" i="73"/>
  <c r="P21" i="73"/>
  <c r="P13" i="73"/>
  <c r="P17" i="73"/>
  <c r="P18" i="73"/>
  <c r="P20" i="73"/>
  <c r="P10" i="73"/>
  <c r="P19" i="73"/>
  <c r="P31" i="73"/>
  <c r="P30" i="73"/>
  <c r="P9" i="73"/>
  <c r="P29" i="73"/>
  <c r="P24" i="73"/>
  <c r="P25" i="73"/>
  <c r="P28" i="73"/>
  <c r="P26" i="73"/>
  <c r="P27" i="73"/>
  <c r="V33" i="48" l="1" a="1"/>
  <c r="V33" i="48" s="1"/>
  <c r="V32" i="48" a="1"/>
  <c r="V32" i="48" s="1"/>
  <c r="V31" i="48" a="1"/>
  <c r="V31" i="48" s="1"/>
  <c r="V30" i="48" a="1"/>
  <c r="V30" i="48" s="1"/>
  <c r="V29" i="48" a="1"/>
  <c r="V29" i="48" s="1"/>
  <c r="V28" i="48" a="1"/>
  <c r="V28" i="48" s="1"/>
  <c r="V27" i="48" a="1"/>
  <c r="V27" i="48" s="1"/>
  <c r="V26" i="48" a="1"/>
  <c r="V26" i="48" s="1"/>
  <c r="V24" i="48" a="1"/>
  <c r="V24" i="48" s="1"/>
  <c r="V10" i="48" a="1"/>
  <c r="V10" i="48" s="1"/>
  <c r="V21" i="48" a="1"/>
  <c r="V21" i="48" s="1"/>
  <c r="V25" i="48" a="1"/>
  <c r="V25" i="48" s="1"/>
  <c r="V13" i="48" a="1"/>
  <c r="V13" i="48" s="1"/>
  <c r="V9" i="48" a="1"/>
  <c r="V9" i="48" s="1"/>
  <c r="V20" i="48" a="1"/>
  <c r="V20" i="48" s="1"/>
  <c r="V16" i="48" a="1"/>
  <c r="V16" i="48" s="1"/>
  <c r="V12" i="48" a="1"/>
  <c r="V12" i="48" s="1"/>
  <c r="V23" i="48" a="1"/>
  <c r="V23" i="48" s="1"/>
  <c r="V19" i="48" a="1"/>
  <c r="V19" i="48" s="1"/>
  <c r="V15" i="48" a="1"/>
  <c r="V15" i="48" s="1"/>
  <c r="V11" i="48" a="1"/>
  <c r="V11" i="48" s="1"/>
  <c r="V22" i="48" a="1"/>
  <c r="V22" i="48" s="1"/>
  <c r="V18" i="48" a="1"/>
  <c r="V18" i="48" s="1"/>
  <c r="V14" i="48" a="1"/>
  <c r="V14" i="48" s="1"/>
  <c r="V7" i="48" a="1"/>
  <c r="V7" i="48" s="1"/>
  <c r="V5" i="48" a="1"/>
  <c r="V5" i="48" s="1"/>
  <c r="V42" i="48" a="1"/>
  <c r="V42" i="48" s="1"/>
  <c r="V46" i="48" a="1"/>
  <c r="V46" i="48" s="1"/>
  <c r="V44" i="48" a="1"/>
  <c r="V44" i="48" s="1"/>
  <c r="V40" i="48" a="1"/>
  <c r="V40" i="48" s="1"/>
  <c r="V47" i="48" a="1"/>
  <c r="V47" i="48" s="1"/>
  <c r="V45" i="48" a="1"/>
  <c r="V45" i="48" s="1"/>
  <c r="V35" i="48" a="1"/>
  <c r="V35" i="48" s="1"/>
  <c r="V41" i="48" a="1"/>
  <c r="V41" i="48" s="1"/>
  <c r="V48" i="48" a="1"/>
  <c r="V48" i="48" s="1"/>
  <c r="V43" i="48" a="1"/>
  <c r="V43" i="48" s="1"/>
  <c r="V36" i="48" a="1"/>
  <c r="V36" i="48" s="1"/>
  <c r="V37" i="48" a="1"/>
  <c r="V37" i="48" s="1"/>
  <c r="V38" i="48" a="1"/>
  <c r="V38" i="48" s="1"/>
  <c r="V34" i="48" a="1"/>
  <c r="V34" i="48" s="1"/>
  <c r="B4" i="68"/>
  <c r="R37" i="48" a="1"/>
  <c r="R37" i="48" s="1"/>
  <c r="S37" i="48" s="1"/>
  <c r="R41" i="48" a="1"/>
  <c r="R41" i="48" s="1"/>
  <c r="S41" i="48" s="1"/>
  <c r="R45" i="48" a="1"/>
  <c r="R45" i="48" s="1"/>
  <c r="S45" i="48" s="1"/>
  <c r="R36" i="48" a="1"/>
  <c r="R36" i="48" s="1"/>
  <c r="S36" i="48" s="1"/>
  <c r="R40" i="48" a="1"/>
  <c r="R40" i="48" s="1"/>
  <c r="S40" i="48" s="1"/>
  <c r="R35" i="48" a="1"/>
  <c r="R35" i="48" s="1"/>
  <c r="S35" i="48" s="1"/>
  <c r="R44" i="48" a="1"/>
  <c r="R44" i="48" s="1"/>
  <c r="S44" i="48" s="1"/>
  <c r="R39" i="48" a="1"/>
  <c r="R39" i="48" s="1"/>
  <c r="S39" i="48" s="1"/>
  <c r="R34" i="48" a="1"/>
  <c r="R34" i="48" s="1"/>
  <c r="S34" i="48" s="1"/>
  <c r="R38" i="48" a="1"/>
  <c r="R38" i="48" s="1"/>
  <c r="S38" i="48" s="1"/>
  <c r="R43" i="48" a="1"/>
  <c r="R43" i="48" s="1"/>
  <c r="S43" i="48" s="1"/>
  <c r="R48" i="48" a="1"/>
  <c r="R48" i="48" s="1"/>
  <c r="S48" i="48" s="1"/>
  <c r="R47" i="48" a="1"/>
  <c r="R47" i="48" s="1"/>
  <c r="S47" i="48" s="1"/>
  <c r="R42" i="48" a="1"/>
  <c r="R42" i="48" s="1"/>
  <c r="S42" i="48" s="1"/>
  <c r="R46" i="48" a="1"/>
  <c r="R46" i="48" s="1"/>
  <c r="S46" i="48" s="1"/>
  <c r="P2" i="73"/>
  <c r="P4" i="48" a="1"/>
  <c r="P4" i="48" s="1"/>
  <c r="Q4" i="48" s="1"/>
  <c r="R4" i="48" a="1"/>
  <c r="R4" i="48" s="1"/>
  <c r="S4" i="48" s="1"/>
  <c r="T4" i="48"/>
  <c r="V4" i="48" s="1" a="1"/>
  <c r="V4" i="48" s="1"/>
  <c r="R11" i="48" a="1"/>
  <c r="R11" i="48" s="1"/>
  <c r="S11" i="48" s="1"/>
  <c r="R12" i="48" a="1"/>
  <c r="R12" i="48" s="1"/>
  <c r="S12" i="48" s="1"/>
  <c r="R13" i="48" a="1"/>
  <c r="R13" i="48" s="1"/>
  <c r="S13" i="48" s="1"/>
  <c r="R14" i="48" a="1"/>
  <c r="R14" i="48" s="1"/>
  <c r="S14" i="48" s="1"/>
  <c r="R15" i="48" a="1"/>
  <c r="R15" i="48" s="1"/>
  <c r="S15" i="48" s="1"/>
  <c r="R16" i="48" a="1"/>
  <c r="R16" i="48" s="1"/>
  <c r="S16" i="48" s="1"/>
  <c r="R17" i="48" a="1"/>
  <c r="R17" i="48" s="1"/>
  <c r="S17" i="48" s="1"/>
  <c r="R18" i="48" a="1"/>
  <c r="R18" i="48" s="1"/>
  <c r="S18" i="48" s="1"/>
  <c r="R19" i="48" a="1"/>
  <c r="R19" i="48" s="1"/>
  <c r="S19" i="48" s="1"/>
  <c r="R20" i="48" a="1"/>
  <c r="R20" i="48" s="1"/>
  <c r="S20" i="48" s="1"/>
  <c r="R21" i="48" a="1"/>
  <c r="R21" i="48" s="1"/>
  <c r="S21" i="48" s="1"/>
  <c r="R22" i="48" a="1"/>
  <c r="R22" i="48" s="1"/>
  <c r="S22" i="48" s="1"/>
  <c r="R23" i="48" a="1"/>
  <c r="R23" i="48" s="1"/>
  <c r="S23" i="48" s="1"/>
  <c r="R24" i="48" a="1"/>
  <c r="R24" i="48" s="1"/>
  <c r="S24" i="48" s="1"/>
  <c r="R25" i="48" a="1"/>
  <c r="R25" i="48" s="1"/>
  <c r="S25" i="48" s="1"/>
  <c r="R26" i="48" a="1"/>
  <c r="R26" i="48" s="1"/>
  <c r="S26" i="48" s="1"/>
  <c r="R27" i="48" a="1"/>
  <c r="R27" i="48" s="1"/>
  <c r="S27" i="48" s="1"/>
  <c r="R28" i="48" a="1"/>
  <c r="R28" i="48" s="1"/>
  <c r="S28" i="48" s="1"/>
  <c r="R29" i="48" a="1"/>
  <c r="R29" i="48" s="1"/>
  <c r="S29" i="48" s="1"/>
  <c r="R30" i="48" a="1"/>
  <c r="R30" i="48" s="1"/>
  <c r="S30" i="48" s="1"/>
  <c r="R31" i="48" a="1"/>
  <c r="R31" i="48" s="1"/>
  <c r="S31" i="48" s="1"/>
  <c r="R32" i="48" a="1"/>
  <c r="R32" i="48" s="1"/>
  <c r="S32" i="48" s="1"/>
  <c r="R33" i="48" a="1"/>
  <c r="R33" i="48" s="1"/>
  <c r="S33" i="48" s="1"/>
  <c r="R5" i="48" a="1"/>
  <c r="R5" i="48" s="1"/>
  <c r="S5" i="48" s="1"/>
  <c r="R6" i="48" a="1"/>
  <c r="R6" i="48" s="1"/>
  <c r="S6" i="48" s="1"/>
  <c r="R7" i="48" a="1"/>
  <c r="R7" i="48" s="1"/>
  <c r="S7" i="48" s="1"/>
  <c r="R8" i="48" a="1"/>
  <c r="R8" i="48" s="1"/>
  <c r="S8" i="48" s="1"/>
  <c r="R9" i="48" a="1"/>
  <c r="R9" i="48" s="1"/>
  <c r="S9" i="48" s="1"/>
  <c r="R10" i="48" a="1"/>
  <c r="R10" i="48" s="1"/>
  <c r="S10" i="48" s="1"/>
  <c r="U4" i="48"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<sst xmlns="http://schemas.openxmlformats.org/spreadsheetml/2006/main" count="8999" uniqueCount="1483">
  <si>
    <t xml:space="preserve"> </t>
  </si>
  <si>
    <t xml:space="preserve"> Worksheet</t>
  </si>
  <si>
    <t>Summary of Information</t>
  </si>
  <si>
    <t>Total Annual Releases</t>
  </si>
  <si>
    <t>Facility Discharge Summary</t>
  </si>
  <si>
    <t>COU.OES Summary</t>
  </si>
  <si>
    <t>Reporting Year</t>
  </si>
  <si>
    <t>Data Source</t>
  </si>
  <si>
    <t>FRS ID</t>
  </si>
  <si>
    <t>Facility Name</t>
  </si>
  <si>
    <t>City</t>
  </si>
  <si>
    <t>State</t>
  </si>
  <si>
    <t>Facility Latitude</t>
  </si>
  <si>
    <t>Facility Longitude</t>
  </si>
  <si>
    <t>1. FORM TYPE</t>
  </si>
  <si>
    <t>2. REPORTING YEAR</t>
  </si>
  <si>
    <t>9. TRIFD</t>
  </si>
  <si>
    <t>10. FACILITY NAME</t>
  </si>
  <si>
    <t>11. FACILITY STREET</t>
  </si>
  <si>
    <t>12. FACILITY CITY</t>
  </si>
  <si>
    <t>13. FACILITY COUNTY</t>
  </si>
  <si>
    <t>14. FACILITY STATE</t>
  </si>
  <si>
    <t>15. FACILITY ZIP CODE</t>
  </si>
  <si>
    <t>Region</t>
  </si>
  <si>
    <t>41. PRIMARY NAICS CODE</t>
  </si>
  <si>
    <t>Primary NAICS Meaning</t>
  </si>
  <si>
    <t>47. LATITUDE</t>
  </si>
  <si>
    <t>48. LONGITUDE</t>
  </si>
  <si>
    <t>74. FRS FACILITY ID</t>
  </si>
  <si>
    <t>75. DOCUMENT CONTROL NUMBER</t>
  </si>
  <si>
    <t>76. CAS NUMBER</t>
  </si>
  <si>
    <t>78. CHEMICAL NAME</t>
  </si>
  <si>
    <t>Code Expansion for MAXIMUM AMOUNT ON SITE (lbs)</t>
  </si>
  <si>
    <t>TRI USE</t>
  </si>
  <si>
    <t>Notes</t>
  </si>
  <si>
    <t>Annual Wastewater Release (lbs)</t>
  </si>
  <si>
    <t>R</t>
  </si>
  <si>
    <t>6007WBLLRC3PRTE</t>
  </si>
  <si>
    <t>BELLE AIRE CREATIONS</t>
  </si>
  <si>
    <t>30 PORTER DR</t>
  </si>
  <si>
    <t>ROUND LAKE</t>
  </si>
  <si>
    <t>LAKE</t>
  </si>
  <si>
    <t>IL</t>
  </si>
  <si>
    <t>All Other Basic Organic Chemical Manufacturing</t>
  </si>
  <si>
    <t>NA</t>
  </si>
  <si>
    <t>1222-05-5</t>
  </si>
  <si>
    <t>1,3,4,6,7,8-Hexahydro-4,6,6,7,8,8-hexamethylcyclopenta[g]-2-benzopyran</t>
  </si>
  <si>
    <t>100,000 to 999,999</t>
  </si>
  <si>
    <t>Processing: As a formulation component; P201 - Additives</t>
  </si>
  <si>
    <t>0764WTLLYD355CH</t>
  </si>
  <si>
    <t>TILLEY DISTRIBUTION INC.</t>
  </si>
  <si>
    <t>355 CHESTNUT ST</t>
  </si>
  <si>
    <t>NORWOOD</t>
  </si>
  <si>
    <t>BERGEN</t>
  </si>
  <si>
    <t>NJ</t>
  </si>
  <si>
    <t>07648</t>
  </si>
  <si>
    <t>Other Chemical and Allied Products Merchant Wholesalers</t>
  </si>
  <si>
    <t>Manufacture: Import; Manufacture: For on-site use/processing; Manufacture: For sale/distribution; Processing: As a formulation component; P299 - Other; Processing: Repackaging</t>
  </si>
  <si>
    <t>3014WBMNTP156BI</t>
  </si>
  <si>
    <t>BEAUMONT PRODUCTS INC</t>
  </si>
  <si>
    <t>1560 BIG SHANTY DR NW</t>
  </si>
  <si>
    <t>KENNESAW</t>
  </si>
  <si>
    <t>COBB</t>
  </si>
  <si>
    <t>GA</t>
  </si>
  <si>
    <t>Polish and Other Sanitation Good Manufacturing</t>
  </si>
  <si>
    <t>100 to 999</t>
  </si>
  <si>
    <t>Processing: As a reactant; 102 - Raw Materials; Processing: As a formulation component; P299 - Other; Processing: As an article component</t>
  </si>
  <si>
    <t>0863WNDRRM15ENT</t>
  </si>
  <si>
    <t>ANDREA AROMATICS INC</t>
  </si>
  <si>
    <t>150 ENTERPRISE AVE - NJN008018046</t>
  </si>
  <si>
    <t>TRENTON</t>
  </si>
  <si>
    <t>MERCER</t>
  </si>
  <si>
    <t>08638</t>
  </si>
  <si>
    <t>Toilet Preparation Manufacturing</t>
  </si>
  <si>
    <t>1,000 to 9,999</t>
  </si>
  <si>
    <t>Otherwise Use: As a manufacturing aid; Z299 - Other</t>
  </si>
  <si>
    <t>6062WRYRSN72E11</t>
  </si>
  <si>
    <t>PEOPLE AGAINST DIRTY PROPERTY MANAGEMENT</t>
  </si>
  <si>
    <t>720 E 111TH ST</t>
  </si>
  <si>
    <t>CHICAGO</t>
  </si>
  <si>
    <t>COOK</t>
  </si>
  <si>
    <t>Soap and Other Detergent Manufacturing</t>
  </si>
  <si>
    <t>Processing: As a formulation component; P299 - Other</t>
  </si>
  <si>
    <t>30066RYLSS1091L</t>
  </si>
  <si>
    <t>ARYLESSENCE INC.</t>
  </si>
  <si>
    <t>1091 LAKE DR</t>
  </si>
  <si>
    <t>MARIETTA</t>
  </si>
  <si>
    <t>43725CLGTP8800G</t>
  </si>
  <si>
    <t>COLGATE-PALMOLIVE CO CAMBRIDGE PLANT</t>
  </si>
  <si>
    <t>8800 GUERNSEY INDUSTRIAL BLVD</t>
  </si>
  <si>
    <t>CAMBRIDGE</t>
  </si>
  <si>
    <t>GUERNSEY</t>
  </si>
  <si>
    <t>OH</t>
  </si>
  <si>
    <t>10,000 to 99,999</t>
  </si>
  <si>
    <t>29653SRLKN5421H</t>
  </si>
  <si>
    <t>COLGATE PALMOLIVE CO</t>
  </si>
  <si>
    <t>5421 HIGHWAY 25 N</t>
  </si>
  <si>
    <t>HODGES</t>
  </si>
  <si>
    <t>GREENWOOD</t>
  </si>
  <si>
    <t>SC</t>
  </si>
  <si>
    <t>0133WKRNGL31KRI</t>
  </si>
  <si>
    <t>KRINGLE CANDLE</t>
  </si>
  <si>
    <t>31 KRINGLE DRIVE</t>
  </si>
  <si>
    <t>BERNARDSTON</t>
  </si>
  <si>
    <t>FRANKLIN</t>
  </si>
  <si>
    <t>MA</t>
  </si>
  <si>
    <t>01337</t>
  </si>
  <si>
    <t>All Other Miscellaneous Manufacturing</t>
  </si>
  <si>
    <t>Otherwise Use: Ancillary or Other Use; Z399 - Other</t>
  </si>
  <si>
    <t>0109WYNKCN12CHR</t>
  </si>
  <si>
    <t>YANKEE CANDLE CO</t>
  </si>
  <si>
    <t>102 CHRISTIAN LANE</t>
  </si>
  <si>
    <t>WHATELY</t>
  </si>
  <si>
    <t>01093</t>
  </si>
  <si>
    <t>Processing: As an article component</t>
  </si>
  <si>
    <t>75050BCCMP1102A</t>
  </si>
  <si>
    <t>ABC COMPOUNDING CO OF TEXAS INC</t>
  </si>
  <si>
    <t>1102 AVE J E</t>
  </si>
  <si>
    <t>GRAND PRAIRIE</t>
  </si>
  <si>
    <t>TARRANT</t>
  </si>
  <si>
    <t>TX</t>
  </si>
  <si>
    <t>0 to 99</t>
  </si>
  <si>
    <t>3001WBCCMP21DEE</t>
  </si>
  <si>
    <t>ABC COMPOUNDING CO. INC.</t>
  </si>
  <si>
    <t>2001 DEERE DR</t>
  </si>
  <si>
    <t>CONYERS</t>
  </si>
  <si>
    <t>ROCKDALE</t>
  </si>
  <si>
    <t>77833CLNRS2001E</t>
  </si>
  <si>
    <t>QUESTSPECIALTY CORP</t>
  </si>
  <si>
    <t>2001 E TOM GREEN ST</t>
  </si>
  <si>
    <t>BRENHAM</t>
  </si>
  <si>
    <t>WASHINGTON</t>
  </si>
  <si>
    <t>3063WGRWFR145AT</t>
  </si>
  <si>
    <t>CRAWFORD PLANT</t>
  </si>
  <si>
    <t>1450 ATHENS RD</t>
  </si>
  <si>
    <t>CRAWFORD</t>
  </si>
  <si>
    <t>OGLETHORPE</t>
  </si>
  <si>
    <t>Processing: As a formulation component; P201 - Additives; Processing: As an article component</t>
  </si>
  <si>
    <t>60445CRWNC471W1</t>
  </si>
  <si>
    <t>CROWN CHEMICAL INC</t>
  </si>
  <si>
    <t>4701 W. 136TH STREET</t>
  </si>
  <si>
    <t>CRESTWOOD</t>
  </si>
  <si>
    <t>7650WRYNLD3PEGA</t>
  </si>
  <si>
    <t>REYNOLDS CONSUMER PRODUCTS</t>
  </si>
  <si>
    <t>3000 PEGASUS RD</t>
  </si>
  <si>
    <t>TEMPLE</t>
  </si>
  <si>
    <t>BELL</t>
  </si>
  <si>
    <t>Plastics Material and Resin Manufacturing</t>
  </si>
  <si>
    <t>3108WCLNCN14BTH</t>
  </si>
  <si>
    <t>CLEAN CONTROL CORP</t>
  </si>
  <si>
    <t>1040 BOOTH RD</t>
  </si>
  <si>
    <t>WARNER ROBINS</t>
  </si>
  <si>
    <t>HOUSTON</t>
  </si>
  <si>
    <t>7501WBTYMN125FR</t>
  </si>
  <si>
    <t>BEAUTY MANUFACTURING SOLUTIONS CORP.</t>
  </si>
  <si>
    <t>1250 FREEPORT PKWY</t>
  </si>
  <si>
    <t>COPPELL</t>
  </si>
  <si>
    <t>DALLAS</t>
  </si>
  <si>
    <t>43537SPRTN1110S</t>
  </si>
  <si>
    <t>SPARTAN CHEMICAL CO INC</t>
  </si>
  <si>
    <t>1110 SPARTAN DR</t>
  </si>
  <si>
    <t>MAUMEE</t>
  </si>
  <si>
    <t>LUCAS</t>
  </si>
  <si>
    <t>0885WLRLSP81NEW</t>
  </si>
  <si>
    <t>LOREAL USA PRODUCTS INC</t>
  </si>
  <si>
    <t>81 NEW ENGLAND AVE</t>
  </si>
  <si>
    <t>PISCATAWAY</t>
  </si>
  <si>
    <t>MIDDLESEX</t>
  </si>
  <si>
    <t>08854</t>
  </si>
  <si>
    <t>60153CHSPR19THS</t>
  </si>
  <si>
    <t>CHASE PRODUCTS CO</t>
  </si>
  <si>
    <t>2727 GARDNER RD</t>
  </si>
  <si>
    <t>BROADVIEW</t>
  </si>
  <si>
    <t>All Other Miscellaneous Chemical Product and Preparation Manufacturing</t>
  </si>
  <si>
    <t>37814CLRTC5712C</t>
  </si>
  <si>
    <t>COLORTECH INC</t>
  </si>
  <si>
    <t>5712 COMMERCE BLVD</t>
  </si>
  <si>
    <t>MORRISTOWN</t>
  </si>
  <si>
    <t>HAMBLEN</t>
  </si>
  <si>
    <t>TN</t>
  </si>
  <si>
    <t>Custom Compounding of Purchased Resins</t>
  </si>
  <si>
    <t>19603NTRNTPOBOX</t>
  </si>
  <si>
    <t>IFS INDUSTRIES INC</t>
  </si>
  <si>
    <t>400 ORRTON AVE</t>
  </si>
  <si>
    <t>READING</t>
  </si>
  <si>
    <t>BERKS</t>
  </si>
  <si>
    <t>PA</t>
  </si>
  <si>
    <t>Adhesive Manufacturing</t>
  </si>
  <si>
    <t>2930WBMCMN951SP</t>
  </si>
  <si>
    <t>BMC MANUFACTURING LLC</t>
  </si>
  <si>
    <t>951 S PINE ST</t>
  </si>
  <si>
    <t>SPARTANBURG</t>
  </si>
  <si>
    <t>4615WNCPKPNENIC</t>
  </si>
  <si>
    <t>NICE-PAK PRODUCTS INC.</t>
  </si>
  <si>
    <t>ONE NICE-PAK ROAD</t>
  </si>
  <si>
    <t>MOORESVILLE</t>
  </si>
  <si>
    <t>MORGAN</t>
  </si>
  <si>
    <t>IN</t>
  </si>
  <si>
    <t>66115SLRGH2925F</t>
  </si>
  <si>
    <t>EMPIRE CANDLE CO. LLC</t>
  </si>
  <si>
    <t>2925 FAIRFAX TRFY</t>
  </si>
  <si>
    <t>KANSAS CITY</t>
  </si>
  <si>
    <t>WYANDOTTE</t>
  </si>
  <si>
    <t>KS</t>
  </si>
  <si>
    <t>77643WSTMNHWY73</t>
  </si>
  <si>
    <t>VEOLIA ES TECHNICAL SOLUTIONS LLC PORT ARTHUR FACILITY</t>
  </si>
  <si>
    <t>7665 HWY 73</t>
  </si>
  <si>
    <t>BEAUMONT</t>
  </si>
  <si>
    <t>JEFFERSON</t>
  </si>
  <si>
    <t>Hazardous Waste Treatment and Disposal</t>
  </si>
  <si>
    <t>07828QSTNT400IN</t>
  </si>
  <si>
    <t>ROBERTET INC.</t>
  </si>
  <si>
    <t>400 INTERNATIONAL DR</t>
  </si>
  <si>
    <t>BUDD LAKE</t>
  </si>
  <si>
    <t>MORRIS</t>
  </si>
  <si>
    <t>07828</t>
  </si>
  <si>
    <t>Processing: As a formulation component; P299 - Other; Processing: As an article component</t>
  </si>
  <si>
    <t>3344WCSMNT1341W</t>
  </si>
  <si>
    <t>COSMO INTERNATIONAL CORP</t>
  </si>
  <si>
    <t>1341 W NEWPORT CENTER DR</t>
  </si>
  <si>
    <t>DEERFIELD BEACH</t>
  </si>
  <si>
    <t>BROWARD</t>
  </si>
  <si>
    <t>FL</t>
  </si>
  <si>
    <t>77536SFTYK2027B</t>
  </si>
  <si>
    <t>CLEAN HARBORS DEER PARK LLC</t>
  </si>
  <si>
    <t>2027 INDEPENDENCE PARKWAY SOUTH</t>
  </si>
  <si>
    <t>LA PORTE</t>
  </si>
  <si>
    <t>HARRIS</t>
  </si>
  <si>
    <t>Otherwise Use: Ancillary or Other Use; Z306 - Waste Treatment</t>
  </si>
  <si>
    <t>07730FFCMP600ST</t>
  </si>
  <si>
    <t>INTERNATIONAL FLAVORS &amp; FRAGRANCES INC</t>
  </si>
  <si>
    <t>600 HIGHWAY #36</t>
  </si>
  <si>
    <t>HAZLET</t>
  </si>
  <si>
    <t>MONMOUTH</t>
  </si>
  <si>
    <t>07730</t>
  </si>
  <si>
    <t>45135CNDLL250EA</t>
  </si>
  <si>
    <t>CANDLE-LITE CO LLC</t>
  </si>
  <si>
    <t>250 EASTERN AVE</t>
  </si>
  <si>
    <t>LEESBURG</t>
  </si>
  <si>
    <t>HIGHLAND</t>
  </si>
  <si>
    <t>64701GRNTHPOBOX</t>
  </si>
  <si>
    <t>CHURCH &amp; DWIGHT CO. INC.</t>
  </si>
  <si>
    <t>1607 ANACONDA ROAD</t>
  </si>
  <si>
    <t>HARRISONVILLE</t>
  </si>
  <si>
    <t>CASS</t>
  </si>
  <si>
    <t>MO</t>
  </si>
  <si>
    <t>0764WNTRMF37CHE</t>
  </si>
  <si>
    <t>INTAROME FRAGRANCE CORP</t>
  </si>
  <si>
    <t>370 CHESTNUT STREET</t>
  </si>
  <si>
    <t>3053WGLBLT159MA</t>
  </si>
  <si>
    <t>GLOBALTECH INDUSTRIES INC.</t>
  </si>
  <si>
    <t>159 MAGNOLIA LN</t>
  </si>
  <si>
    <t>CORNELIA</t>
  </si>
  <si>
    <t>HABERSHAM</t>
  </si>
  <si>
    <t>Processing: As an impurity</t>
  </si>
  <si>
    <t>08876HRMNN180IN</t>
  </si>
  <si>
    <t>SYMRISE INC</t>
  </si>
  <si>
    <t>180 INDUSTRIAL PKWY</t>
  </si>
  <si>
    <t>BRANCHBURG</t>
  </si>
  <si>
    <t>SOMERSET</t>
  </si>
  <si>
    <t>08876</t>
  </si>
  <si>
    <t>Spice and Extract Manufacturing</t>
  </si>
  <si>
    <t>84104HSHDT3540W</t>
  </si>
  <si>
    <t>HENKEL US OPERATION CORP</t>
  </si>
  <si>
    <t>3540 W 1987 S</t>
  </si>
  <si>
    <t>SALT LAKE CITY</t>
  </si>
  <si>
    <t>SALT LAKE</t>
  </si>
  <si>
    <t>UT</t>
  </si>
  <si>
    <t>2542WPRCTR396DE</t>
  </si>
  <si>
    <t>PROCTER &amp; GAMBLE TABLER STATION MANUFACTURING PLANT</t>
  </si>
  <si>
    <t>396 DEVELOPMENT DR</t>
  </si>
  <si>
    <t>INWOOD</t>
  </si>
  <si>
    <t>BERKELEY</t>
  </si>
  <si>
    <t>WV</t>
  </si>
  <si>
    <t>Processing: As a formulation component; P201 - Additives; P299 - Other</t>
  </si>
  <si>
    <t>82935CHRCH325AL</t>
  </si>
  <si>
    <t>CHURCH &amp; DWIGHT CO INC</t>
  </si>
  <si>
    <t>325 ALCHEM RD</t>
  </si>
  <si>
    <t>GREEN RIVER</t>
  </si>
  <si>
    <t>SWEETWATER</t>
  </si>
  <si>
    <t>WY</t>
  </si>
  <si>
    <t>Other Basic Inorganic Chemical Manufacturing</t>
  </si>
  <si>
    <t>84606STRMN201EA</t>
  </si>
  <si>
    <t>RIMPORTS</t>
  </si>
  <si>
    <t>201 E BAY BLVD</t>
  </si>
  <si>
    <t>PROVO</t>
  </si>
  <si>
    <t>UTAH</t>
  </si>
  <si>
    <t>28675PNRCLECLIP</t>
  </si>
  <si>
    <t>AMANO PIONEER ECLIPSE CORP</t>
  </si>
  <si>
    <t>1 ECLIPSE RD</t>
  </si>
  <si>
    <t>SPARTA</t>
  </si>
  <si>
    <t>ALLEGHANY</t>
  </si>
  <si>
    <t>NC</t>
  </si>
  <si>
    <t>0773WCSMTC2182R</t>
  </si>
  <si>
    <t>COSMETIC ESSENCE DBA VOYANT BEAUTY</t>
  </si>
  <si>
    <t>2182 RT-35</t>
  </si>
  <si>
    <t>HOLMDEL</t>
  </si>
  <si>
    <t>07733</t>
  </si>
  <si>
    <t>5534WCMLBS1VALL</t>
  </si>
  <si>
    <t>APEX INTERNATIONAL MFG</t>
  </si>
  <si>
    <t>10000 VALLEY VIEW RD</t>
  </si>
  <si>
    <t>EDEN PRAIRIE</t>
  </si>
  <si>
    <t>HENNEPIN</t>
  </si>
  <si>
    <t>MN</t>
  </si>
  <si>
    <t>55318SFTSP134CO</t>
  </si>
  <si>
    <t>APEX INTERNATIONAL</t>
  </si>
  <si>
    <t>134 COLUMBIA CT</t>
  </si>
  <si>
    <t>CHASKA</t>
  </si>
  <si>
    <t>CARVER</t>
  </si>
  <si>
    <t>0887WLRLXX1CMME</t>
  </si>
  <si>
    <t>L'OREAL USA PRODUCTS INC</t>
  </si>
  <si>
    <t>100 COMMERCE DR</t>
  </si>
  <si>
    <t>08873</t>
  </si>
  <si>
    <t>63077PLZNC105BO</t>
  </si>
  <si>
    <t>PLAZE INC</t>
  </si>
  <si>
    <t>105 BOLTE LN</t>
  </si>
  <si>
    <t>SAINT CLAIR</t>
  </si>
  <si>
    <t>64501HLLYR402NO</t>
  </si>
  <si>
    <t>HILLYARD INDUSTRIES INC</t>
  </si>
  <si>
    <t>402 N 3TH ST</t>
  </si>
  <si>
    <t>SAINT JOSEPH</t>
  </si>
  <si>
    <t>BUCHANAN</t>
  </si>
  <si>
    <t>3730WMDLBN14PRI</t>
  </si>
  <si>
    <t>MIDLAB INC.</t>
  </si>
  <si>
    <t>140 PRIVATE BRAND WAY</t>
  </si>
  <si>
    <t>ATHENS</t>
  </si>
  <si>
    <t>MCMINN</t>
  </si>
  <si>
    <t>4425WTHRTC623WL</t>
  </si>
  <si>
    <t>THE A.I. ROOT CO</t>
  </si>
  <si>
    <t>623 W LIBERTY ST</t>
  </si>
  <si>
    <t>MEDINA</t>
  </si>
  <si>
    <t>37408DBLCL3350S</t>
  </si>
  <si>
    <t>CHATTEM INC PLANT 2</t>
  </si>
  <si>
    <t>3350 BROAD ST</t>
  </si>
  <si>
    <t>CHATTANOOGA</t>
  </si>
  <si>
    <t>HAMILTON</t>
  </si>
  <si>
    <t>Pharmaceutical Preparation Manufacturing</t>
  </si>
  <si>
    <t>0747WMNSXX6DEMA</t>
  </si>
  <si>
    <t>MANE USA</t>
  </si>
  <si>
    <t>60 DEMAREST DR</t>
  </si>
  <si>
    <t>WAYNE</t>
  </si>
  <si>
    <t>PASSAIC</t>
  </si>
  <si>
    <t>07470</t>
  </si>
  <si>
    <t>Manufacture: Import; Manufacture: For on-site use/processing; Processing: As a formulation component; P201 - Additives</t>
  </si>
  <si>
    <t>4104WLRLSX78NEW</t>
  </si>
  <si>
    <t>LOREAL USA</t>
  </si>
  <si>
    <t>7080 NEW BUFFINGTON ROAD</t>
  </si>
  <si>
    <t>FLORENCE</t>
  </si>
  <si>
    <t>BOONE</t>
  </si>
  <si>
    <t>KY</t>
  </si>
  <si>
    <t>6813WCHRBT11222</t>
  </si>
  <si>
    <t>COHERE BEAUTY</t>
  </si>
  <si>
    <t>11222 I ST</t>
  </si>
  <si>
    <t>OMAHA</t>
  </si>
  <si>
    <t>DOUGLAS</t>
  </si>
  <si>
    <t>NE</t>
  </si>
  <si>
    <t>1092WTKSGN114CM</t>
  </si>
  <si>
    <t>TAKASAGO INTERNATIONAL CORP (USA)</t>
  </si>
  <si>
    <t>114 COMMERCE DRIVE</t>
  </si>
  <si>
    <t>HARRIMAN</t>
  </si>
  <si>
    <t>ORANGE</t>
  </si>
  <si>
    <t>NY</t>
  </si>
  <si>
    <t>Manufacture: Produce; Manufacture: Import; Manufacture: For on-site use/processing; Manufacture: For sale/distribution; Processing: As a formulation component; P205 - Solvents; Processing: Repackaging</t>
  </si>
  <si>
    <t>18201DLCRP125JA</t>
  </si>
  <si>
    <t>125 JAYCEE DR</t>
  </si>
  <si>
    <t>HAZLETON</t>
  </si>
  <si>
    <t>LUZERNE</t>
  </si>
  <si>
    <t>08701CHRCH800AI</t>
  </si>
  <si>
    <t>800 AIRPORT RD.</t>
  </si>
  <si>
    <t>LAKEWOOD</t>
  </si>
  <si>
    <t>OCEAN</t>
  </si>
  <si>
    <t>08701</t>
  </si>
  <si>
    <t>6304WCHMCR11558</t>
  </si>
  <si>
    <t>CHEMIA CORP</t>
  </si>
  <si>
    <t>11558 ROCK ISLAND CT</t>
  </si>
  <si>
    <t>MARYLAND HEIGHTS</t>
  </si>
  <si>
    <t>ST LOUIS</t>
  </si>
  <si>
    <t>Manufacture: Produce; Manufacture: For sale/distribution; Processing: As a formulation component; P299 - Other</t>
  </si>
  <si>
    <t>91311CSMTC20245</t>
  </si>
  <si>
    <t>KDC ONE / COSMETIC LABORATORIES OF AMERICA INC</t>
  </si>
  <si>
    <t>20245 SUNBURST ST</t>
  </si>
  <si>
    <t>CHATSWORTH</t>
  </si>
  <si>
    <t>LOS ANGELES</t>
  </si>
  <si>
    <t>CA</t>
  </si>
  <si>
    <t>9131WTHBNT232PR</t>
  </si>
  <si>
    <t>KDC / ONE - THIBIANT INTERNATIONAL</t>
  </si>
  <si>
    <t>20320 PRAIRIE STREET</t>
  </si>
  <si>
    <t>19605MSCPRSTINS</t>
  </si>
  <si>
    <t>MISCO PRODUCTS CORP</t>
  </si>
  <si>
    <t>1048 STINSON DR</t>
  </si>
  <si>
    <t>9239WCHRCH1748C</t>
  </si>
  <si>
    <t>17486 NISQUALLI RD</t>
  </si>
  <si>
    <t>VICTORVILLE</t>
  </si>
  <si>
    <t>SAN BERNARDINO</t>
  </si>
  <si>
    <t>6051WFLVRC15151</t>
  </si>
  <si>
    <t>FLAVORCHEM CORP</t>
  </si>
  <si>
    <t>1525 BROOK DR</t>
  </si>
  <si>
    <t>DOWNERS GROVE</t>
  </si>
  <si>
    <t>DUPAGE</t>
  </si>
  <si>
    <t>All Other Miscellaneous Food Manufacturing</t>
  </si>
  <si>
    <t>2122WFLVRF883KE</t>
  </si>
  <si>
    <t>FLAVOR &amp; FRAGRANCE SPECIALTIES</t>
  </si>
  <si>
    <t>8803 KELSO DRIVE</t>
  </si>
  <si>
    <t>ESSEX</t>
  </si>
  <si>
    <t>BALTIMORE</t>
  </si>
  <si>
    <t>MD</t>
  </si>
  <si>
    <t>Flavoring Syrup and Concentrate Manufacturing</t>
  </si>
  <si>
    <t>08536FRMNCPRINC</t>
  </si>
  <si>
    <t>FIRMENICH INC</t>
  </si>
  <si>
    <t>250 PLAINSBORO RD</t>
  </si>
  <si>
    <t>PLAINSBORO</t>
  </si>
  <si>
    <t>08536</t>
  </si>
  <si>
    <t>0305WLNCND51SCA</t>
  </si>
  <si>
    <t>ALENE CANDLES LLC</t>
  </si>
  <si>
    <t>51 SCARBOROUGH LN</t>
  </si>
  <si>
    <t>MILFORD</t>
  </si>
  <si>
    <t>HILLSBOROUGH</t>
  </si>
  <si>
    <t>NH</t>
  </si>
  <si>
    <t>03055</t>
  </si>
  <si>
    <t>2. TRIFID</t>
  </si>
  <si>
    <t>36. FACILITY NAME</t>
  </si>
  <si>
    <t>97. OFFSITE NAME</t>
  </si>
  <si>
    <t>106. FRS ID – TRANSFER LOCATION</t>
  </si>
  <si>
    <t>Reports to TRI?</t>
  </si>
  <si>
    <t>Release Days</t>
  </si>
  <si>
    <t>19. FACILITY NAME</t>
  </si>
  <si>
    <t>84. POTW REGISTRY ID</t>
  </si>
  <si>
    <t>VALICOR ENVIRONMENTAL SERVICES LLC</t>
  </si>
  <si>
    <t>NOONDAY CREEK WRF</t>
  </si>
  <si>
    <t>ENVIRONMENTAL &amp; RECYCLING SOLUTIONS INC</t>
  </si>
  <si>
    <t>DAIRY STREET WASTEWATER TREATMENT PLANT</t>
  </si>
  <si>
    <t>QUALAWASH HOLDINGS, LLC</t>
  </si>
  <si>
    <t>MAUMEE RIVER WASTEWATER TREATMENT PLANT</t>
  </si>
  <si>
    <t>TRICORBRAUN INDUSTRIAL SERVICES</t>
  </si>
  <si>
    <t>MIDDLESEX COUNTY UTILITIES AUTHORITY</t>
  </si>
  <si>
    <t>SHAMROCK ENVIRONMENTAL CORP</t>
  </si>
  <si>
    <t>PASSAIC VALLEY SEWER COMM</t>
  </si>
  <si>
    <t>PATRICK J KELLY DRUMS INC</t>
  </si>
  <si>
    <t>SOMERSET RARITIAN VALLEY SEWERAGE</t>
  </si>
  <si>
    <t>SALT LAKE CITY WATER RECLAMATION PLANT</t>
  </si>
  <si>
    <t>BERKELEY COUNTY PSSD</t>
  </si>
  <si>
    <t>MOCCASIN BEND WASTEWATER TREATMENT PLANT</t>
  </si>
  <si>
    <t>MOUNTAIN VIEW  WPCF</t>
  </si>
  <si>
    <t>N KY SD1 - WESTERN REGIONAL STP</t>
  </si>
  <si>
    <t>GR HAZLETON JT SEW AUTH WWTP</t>
  </si>
  <si>
    <t>OCEAN CNTY UTIL AUTH CWPCF</t>
  </si>
  <si>
    <t>LOS ANGELES CITY OF</t>
  </si>
  <si>
    <t>LA CITY , PUB WORKS DEPT</t>
  </si>
  <si>
    <t>DOWNERS GROVE SANITARY DISTRICT</t>
  </si>
  <si>
    <t>Subcategory/Condition of Use (COU)</t>
  </si>
  <si>
    <t>Annual Water Releases (kg/yr-all sites)</t>
  </si>
  <si>
    <t>TRI (Form R Only)</t>
  </si>
  <si>
    <t>On-Site</t>
  </si>
  <si>
    <t xml:space="preserve">Transfer to POTW </t>
  </si>
  <si>
    <t>Transfer to WWT (non-POTW)</t>
  </si>
  <si>
    <t>Maximum Number of Sites that Submitted Form A:</t>
  </si>
  <si>
    <t>Maximum Total Potential Releases Corresponding to the Maximum Number of Sites that Submitted Form A:</t>
  </si>
  <si>
    <t>kg/yr</t>
  </si>
  <si>
    <t>Minimum Number of Sites that Submitted Form A:</t>
  </si>
  <si>
    <t>Maximum Total Potential Releases Corresponding to the Minimum Number of Sites that Submitted Form A:</t>
  </si>
  <si>
    <t>TRI Facility ID(s)</t>
  </si>
  <si>
    <t>IS Code</t>
  </si>
  <si>
    <t>Facility Street</t>
  </si>
  <si>
    <t>Facility City</t>
  </si>
  <si>
    <t>Facility State</t>
  </si>
  <si>
    <t>Facility Zip Code</t>
  </si>
  <si>
    <t>Latitutde</t>
  </si>
  <si>
    <t>Longitude</t>
  </si>
  <si>
    <t>TRIFD</t>
  </si>
  <si>
    <t>FRS Facility ID</t>
  </si>
  <si>
    <t>Form Type</t>
  </si>
  <si>
    <t>NAICS Code</t>
  </si>
  <si>
    <t>NAICS Description</t>
  </si>
  <si>
    <t>IS Code and Description</t>
  </si>
  <si>
    <t>Indirect or Direct Discharger</t>
  </si>
  <si>
    <t>Release Pattern</t>
  </si>
  <si>
    <t>On-site Water Release (lbs)</t>
  </si>
  <si>
    <t>On-site Water Release (kg)</t>
  </si>
  <si>
    <t>Total transfers to POTW for treatment and release (lbs)</t>
  </si>
  <si>
    <t>Total transfers to POTW for treatment and release (kg)</t>
  </si>
  <si>
    <t>Transfers for wastewater treatment (non-POTW) (lbs)</t>
  </si>
  <si>
    <t>Transfers for wastewater treatment (non-POTW) (kg)</t>
  </si>
  <si>
    <t>Receiving POTW</t>
  </si>
  <si>
    <t>Unknown</t>
  </si>
  <si>
    <t>METEDECONK RIVER</t>
  </si>
  <si>
    <t>ANNUAL and AVERAGE DAILY Direct Discharge</t>
  </si>
  <si>
    <t>ANNUAL and AVERAGE DAILY Indirect Discharge</t>
  </si>
  <si>
    <t>TRI</t>
  </si>
  <si>
    <t>TRI- Transfer to POTW</t>
  </si>
  <si>
    <t>TRI- Transfer to non-POTW</t>
  </si>
  <si>
    <t>Row Number</t>
  </si>
  <si>
    <t>Shorthand COU</t>
  </si>
  <si>
    <t>Number of Release Days</t>
  </si>
  <si>
    <t>Most Recent ANNUAL Discharge (kg/yr)</t>
  </si>
  <si>
    <t>Most Recent ANNUAL AVERAGE DAILY DISCHARGE (kg/day)</t>
  </si>
  <si>
    <t>Median ANNUAL Discharge (kg/yr)</t>
  </si>
  <si>
    <t>Daily Discharge Corresponding to Median ANNUAL Discharge (kg/day)</t>
  </si>
  <si>
    <t>Maximum ANNUAL Discharge (kg/yr)</t>
  </si>
  <si>
    <t>Daily Discharge Corresponding to Maximum ANNUAL Discharge (kg/day)</t>
  </si>
  <si>
    <t>Reporting Year of Maximum Annual Discharge</t>
  </si>
  <si>
    <t>Street Address</t>
  </si>
  <si>
    <t>ZIP Code</t>
  </si>
  <si>
    <t>NAICS/SIC Code</t>
  </si>
  <si>
    <t>NAICS/SIC Code Description</t>
  </si>
  <si>
    <t>IS Code Description</t>
  </si>
  <si>
    <t>AR</t>
  </si>
  <si>
    <t>MI</t>
  </si>
  <si>
    <t>MS</t>
  </si>
  <si>
    <t>VA</t>
  </si>
  <si>
    <t>WI</t>
  </si>
  <si>
    <t>Petroleum Refineries</t>
  </si>
  <si>
    <t>Petroleum Lubricating Oil and Grease Manufacturing</t>
  </si>
  <si>
    <t>All Other Petroleum and Coal Products Manufacturing</t>
  </si>
  <si>
    <t>Petrochemical Manufacturing</t>
  </si>
  <si>
    <t>Industrial Gas Manufacturing</t>
  </si>
  <si>
    <t>Synthetic Dye and Pigment Manufacturing</t>
  </si>
  <si>
    <t>Synthetic Rubber Manufacturing</t>
  </si>
  <si>
    <t>Paint and Coating Manufacturing</t>
  </si>
  <si>
    <t>Printing Ink Manufacturing</t>
  </si>
  <si>
    <t>Explosives Manufacturing</t>
  </si>
  <si>
    <t>Plastics Bag and Pouch Manufacturing</t>
  </si>
  <si>
    <t>All Other Rubber Product Manufacturing</t>
  </si>
  <si>
    <t>All Other Miscellaneous Waste Management Services</t>
  </si>
  <si>
    <t>Primary NAICS/SIC Code</t>
  </si>
  <si>
    <t>CDR IS Code</t>
  </si>
  <si>
    <t>CDR Industry Sector Description</t>
  </si>
  <si>
    <t>IS2</t>
  </si>
  <si>
    <t>Oil and Gas Drilling, Extraction, and Support Activities</t>
  </si>
  <si>
    <t>IS3</t>
  </si>
  <si>
    <t>Mining (except Oil and Gas) and Support Activities</t>
  </si>
  <si>
    <t>IS4</t>
  </si>
  <si>
    <t>Utilities</t>
  </si>
  <si>
    <t>IS6</t>
  </si>
  <si>
    <t>Food, beverage, and tobacco product manufacturing</t>
  </si>
  <si>
    <t>IS7</t>
  </si>
  <si>
    <t>Textiles, apparel, and leather manufacturing</t>
  </si>
  <si>
    <t>IS8</t>
  </si>
  <si>
    <t>Wood Product Manufacturing</t>
  </si>
  <si>
    <t>IS9</t>
  </si>
  <si>
    <t>Paper Manufacturing</t>
  </si>
  <si>
    <t>IS10</t>
  </si>
  <si>
    <t>Printing and Related Support Activities</t>
  </si>
  <si>
    <t>IS15-IS21</t>
  </si>
  <si>
    <t>Multiple</t>
  </si>
  <si>
    <t>IS26</t>
  </si>
  <si>
    <t>Pharmaceutical and Medicine Manufacturing</t>
  </si>
  <si>
    <t>IS30-IS34</t>
  </si>
  <si>
    <t>IS35</t>
  </si>
  <si>
    <t>Plastics Product Manufacturing</t>
  </si>
  <si>
    <t>IS37</t>
  </si>
  <si>
    <t>Nonmetallic Mineral Product Manufacturing (includes clay, glass, cement, concrete,
lime, gypsum, and other nonmetallic mineral product manufacturing)</t>
  </si>
  <si>
    <t>IS38</t>
  </si>
  <si>
    <t>Primary Metal Manufacturing</t>
  </si>
  <si>
    <t>IS39</t>
  </si>
  <si>
    <t>Fabricated Metal Product Manufacturing</t>
  </si>
  <si>
    <t>IS40</t>
  </si>
  <si>
    <t>Machinery Manufacturing</t>
  </si>
  <si>
    <t>IS45</t>
  </si>
  <si>
    <t>Miscellaneous Manufacturing</t>
  </si>
  <si>
    <t>IS41</t>
  </si>
  <si>
    <t>Computer and Electronic Product Manufacturing</t>
  </si>
  <si>
    <t>IS43</t>
  </si>
  <si>
    <t>Transportation Equipment Manufacturing</t>
  </si>
  <si>
    <t>IS44</t>
  </si>
  <si>
    <t>Furniture and Related Product Manufacturing</t>
  </si>
  <si>
    <t>IS46</t>
  </si>
  <si>
    <t>Wholesale and Retail Trade</t>
  </si>
  <si>
    <t>IS47</t>
  </si>
  <si>
    <t>Services</t>
  </si>
  <si>
    <t>IS1</t>
  </si>
  <si>
    <t>Agriculture, Forestry, Fishing and Hunting</t>
  </si>
  <si>
    <t>IS11</t>
  </si>
  <si>
    <t>IS12</t>
  </si>
  <si>
    <t>Asphalt Paving, Roofing, and Coating Materials Manufacturing</t>
  </si>
  <si>
    <t>IS16</t>
  </si>
  <si>
    <t>IS17</t>
  </si>
  <si>
    <t>IS19</t>
  </si>
  <si>
    <t>All Other Basic Inorganic Chemical Manufacturing</t>
  </si>
  <si>
    <t>IS21</t>
  </si>
  <si>
    <t>IS22-IS23</t>
  </si>
  <si>
    <t>Plastic Material and Resin Manufacturing/Synthetic Rubber Manufacturing</t>
  </si>
  <si>
    <t>IS25</t>
  </si>
  <si>
    <t>Pesticide, Fertilizer, and Other Agricultural Chemical Manufacturing</t>
  </si>
  <si>
    <t>IS27</t>
  </si>
  <si>
    <t>IS28</t>
  </si>
  <si>
    <t>IS29</t>
  </si>
  <si>
    <t>Soap, Cleaning Compound, and Toilet Preparation Manufacturing</t>
  </si>
  <si>
    <t>IS30</t>
  </si>
  <si>
    <t>IS31</t>
  </si>
  <si>
    <t>IS36</t>
  </si>
  <si>
    <t>Rubber Product Manufacturing</t>
  </si>
  <si>
    <t>IS42</t>
  </si>
  <si>
    <t>Electrical Equipment, Appliance, and Component Manufacturing</t>
  </si>
  <si>
    <t>IS5</t>
  </si>
  <si>
    <t>Construction</t>
  </si>
  <si>
    <t>IS13</t>
  </si>
  <si>
    <t>IS14</t>
  </si>
  <si>
    <t>IS15</t>
  </si>
  <si>
    <t>IS22</t>
  </si>
  <si>
    <t>Plastic Material and Resin Manufacturing</t>
  </si>
  <si>
    <t>IS23</t>
  </si>
  <si>
    <t>IS24</t>
  </si>
  <si>
    <t>Organic Fiber Manufacturing</t>
  </si>
  <si>
    <t>IS32</t>
  </si>
  <si>
    <t>Custom Compounding of Purchased Resin</t>
  </si>
  <si>
    <t>IS33</t>
  </si>
  <si>
    <t>Photographic Film Paper, Plate, and Chemical Manufacturing</t>
  </si>
  <si>
    <t>IS34</t>
  </si>
  <si>
    <t>All Other Chemical Product and Preparation Manufacturing</t>
  </si>
  <si>
    <t>TRIFD-OES Crosswalk</t>
  </si>
  <si>
    <t>NAICS Code to IS CDR Code</t>
  </si>
  <si>
    <t>This worksheet contains a crosswalk between the NAICS code to the corresponding industry sector (IS) from EPA's Chemical Data Reporting (CDR)</t>
  </si>
  <si>
    <t>Formulation of Fragrance Oils</t>
  </si>
  <si>
    <t>Repackaging</t>
  </si>
  <si>
    <t>Formulation of End-Use Products</t>
  </si>
  <si>
    <t>Potentially non-TSCA</t>
  </si>
  <si>
    <t>Disposal</t>
  </si>
  <si>
    <t>Manufacturing</t>
  </si>
  <si>
    <t>Recycling</t>
  </si>
  <si>
    <t>Use of Continuous Action Air Fresheners</t>
  </si>
  <si>
    <t>Use of Instant Action Air Fresheners</t>
  </si>
  <si>
    <t>N/A</t>
  </si>
  <si>
    <t>Off-site Wastewater Treatment (kg/yr)</t>
  </si>
  <si>
    <t>CDR Industrial Sector</t>
  </si>
  <si>
    <t>Rationale</t>
  </si>
  <si>
    <t>Likely Products</t>
  </si>
  <si>
    <t>TRI sub-use codes indicate formulation processes and company search information indicates company is in the fragrance and flavor industry. EPA expects their products to be fragrance oils containing HHCB.</t>
  </si>
  <si>
    <t>Fragrances</t>
  </si>
  <si>
    <t>HHCB, Fragrances</t>
  </si>
  <si>
    <t>Laundry Products(1 product confirmed: Liquid laundry detergent)</t>
  </si>
  <si>
    <t>Company website (https://www.andreaaromatics.com/) states " Andrea Aromatics has extensive experience in the formulation and manufacturing of fragrances and deodorants, in liquid, granule, poly-powder, and poly-bead form. We also import and distribute a large selection of Natural Essential Oils and Individual Fragrance Raw Materials."</t>
  </si>
  <si>
    <t xml:space="preserve">TRI sub-use codes clearly indicate formulation processes, company produces method cleaning products. </t>
  </si>
  <si>
    <t>TRI sub-use codes indicate formulation processes and information from the company website indicates that they sell fragrances.</t>
  </si>
  <si>
    <t>From company website (https://arylessence.com/): "At Arylessence, we create the fragrance and flavor experiences that connect the unforgettable moments in your life."</t>
  </si>
  <si>
    <t>TRI sub-use codes indicate formulation processes and information from the company website indicates that they produce cleaning and laundry care products.</t>
  </si>
  <si>
    <t>Cleaning Products; Laundry Care Products</t>
  </si>
  <si>
    <t>A news article (https://www.abccolumbia.com/2013/12/16/colgate-palmolive-to-hire-300-at-new-sc-plant/) indicates the greenwood county location makes liquid hand soap and deodorant</t>
  </si>
  <si>
    <t>FDA (Liquid hand soap, deodorant)</t>
  </si>
  <si>
    <t>Air Care Products (Candles)</t>
  </si>
  <si>
    <t xml:space="preserve">TRI sub-use codes indicate they use HHCB to make an article (note: a candle may not meet the definition of an article as the shape changes with use), however, company information indicates that they sell candles. </t>
  </si>
  <si>
    <t>Yankee candle sells candles, plug-ins, wax melts, and car fresheners</t>
  </si>
  <si>
    <t>Air Care Products (Air Fresheners for Cars, Instant Action Air Freshener, Continuous Air Fresheners)- No products confirmed to include HHCB</t>
  </si>
  <si>
    <t>TRI sub-use codes indicate formulation processes and the company information indicate involvement in cleaning industries, therefore EPA assumes site is involved in manufacturing end-use products.</t>
  </si>
  <si>
    <t>Cleaning Products</t>
  </si>
  <si>
    <t xml:space="preserve">TRI sub-use codes indicate formulation processes and the company information indicate the company manufactures air care and cleaning products. </t>
  </si>
  <si>
    <t>Company website (https://www.questspecialty.com/About-QuestSpecialty.html) states "QuestSpecialty is a trusted manufacturer of specialty chemicals including aerosols, liquids, powders, and wipes for use in sanitary supply, property management, industrial specialties, foodservice and fleet/transportation applications. "</t>
  </si>
  <si>
    <t>Air Care and Cleaning Products</t>
  </si>
  <si>
    <t>TRI sub-use indicate formulation as well as article manufacturing. Company information included products such as deoodorizers and disc which may explain the article sub-use codes.</t>
  </si>
  <si>
    <t>Air Fresheners (liquid deodorizers, tablet deodorizers, fragrance enhancers such as disks) and FDA (hand soaps) and more</t>
  </si>
  <si>
    <t>TRI sub-use indicate formulation processes and company information indicate that they manufacture cleaning and laundry products.</t>
  </si>
  <si>
    <t>Company website (https://www.crown-chem.com/about-us) states "Crown Chemical is a full-line manufacturer of innovative, high quality chemical products for a wide variety of institutional and industrial cleaning applications. We produce a comprehensive selection of liquids, powders and solid detergents for foodservice, laundry, janitorial, food and industrial plants, metal cleaning, car wash, and many other markets"</t>
  </si>
  <si>
    <t>Cleaning and Laundry Products</t>
  </si>
  <si>
    <t>TRI sub-use code indicates formulation processes. Company information indicate products such as Hefty waste bags, plates, aluminum foil. EPA is assuming that fragrance is more likely used in the waste bags then the food service products which would be covered under FDA.</t>
  </si>
  <si>
    <t>Company website (https://www.reynoldsconsumerproducts.com/about) states "Our Reynolds® and Hefty® brand products help make mealtime easier with preparation, cooking, cleanup, and storage solutions. Our namesake Reynolds® products include the iconic Reynolds Wrap® aluminum foil, Reynolds Kitchens® parchment paper, plastic wrap, oven bags, and slow cooker liners. The Hefty® brand is known for strong, dependable waste bags, slider bags, plates, and cups."</t>
  </si>
  <si>
    <t>Plastic and Rubber Products</t>
  </si>
  <si>
    <t>TRI sub-use code indicates formulation processes. Company information indicate products such as deodorizers and additional TRI comments suggest a product that may be covered under FIFRA.</t>
  </si>
  <si>
    <t>Section 8.11 notes that the chemical is contained in some FIFRA-regulated products. Company website notes "Clean Control manufactures ‘OdoBan® The Original Odor Eliminator since 1980’, as well as multiple high-quality products sold under the brands OdoBan®, Earth Choice®, Lethal®, Pets Rule® and Sports Edge®."</t>
  </si>
  <si>
    <t>Website contains all products with SDSs- no SDS with HHCB included but generic Fragrance is listed for these: odor remover/eliminator(non-aerosol), air freshener (double phase aerosol), air freshener (solid/semisolid/gel), air freshener (solid)</t>
  </si>
  <si>
    <t>TRI sub-use code indicates formulation processes, however, the company information indicates that they manufacture products that would be covered under FDA (cosmetics, personal care, etc.)</t>
  </si>
  <si>
    <t>Company website (https://beautymanufacture.com/about/) states "We develop and manufacture beauty care, personal care, and baby care products for leading brands across the United States".</t>
  </si>
  <si>
    <t>Beauty Products, personal care, and baby care products</t>
  </si>
  <si>
    <t>Cleaning Products, Air Care Products, and Laundry care products</t>
  </si>
  <si>
    <t>TRI indicates formulating processes, however, these are likely for non-TSCA uses. Company is a beautycare company and specific information on location indicates that this is a skincare manufacturing plant.</t>
  </si>
  <si>
    <t xml:space="preserve"> An article on the website [https://www.loreal.com/en/articles/commitments/skinceuticals-loreal-piscataway-virtual-tour/] noted the site as a skincare manufacturing facility.</t>
  </si>
  <si>
    <t>Non-TSCA (Skincare-Plant, Full range of cosmetics- Company wide)</t>
  </si>
  <si>
    <t>TRI sub-use and company information indicate that they formulate fragrance oils containing HHCB into air care and cleaning products</t>
  </si>
  <si>
    <t>Air Care and Cleaning Products [Maintains a SDS database, searched and saved SDSs with HHCB, did not review SDSs for insecticides and paints and coatings</t>
  </si>
  <si>
    <t>Based on TRI sub-use codes, NAICS code, and company information.</t>
  </si>
  <si>
    <t>Company website indicates that they manufacture plastic pellets. Under colortech additives, they advertised colortech scent concentrates for application in a broad range of polymers. Note: Masterbatches are not end-use products, however, we do not believe the sites prepares fragrance oils. Most likely they blend fragrance oils into the plastic pellets. They may recieve higher concentrated fragrances then other sites in this scenario.</t>
  </si>
  <si>
    <t>Scented Masterbatch</t>
  </si>
  <si>
    <t>Company website (https://www.ifscos.com/applications) application appeared to be mostly adhesives for packaging, non-wovens,  textiles, woodworking, and automotive applications</t>
  </si>
  <si>
    <t>Based on company website information.</t>
  </si>
  <si>
    <t>Nice paks make pre-moistened wipes. Although surface and household wipes are made, their market for wipes for use on human skin appears to be larger, this facilty is flagged as potentially non-TSCA [https://www.nicepak.com/inside-nice-pak/our-story]</t>
  </si>
  <si>
    <t>Wet wipes</t>
  </si>
  <si>
    <t>TRI sub-use codes indicate 'non-incorporative activities', however, company information indicates that they manufacture candles, wax melts. Therefore, EPA expects that they purchase fragrance oils to use to manufacture different air care products.</t>
  </si>
  <si>
    <t>Candles, wax melts, and other air fresheners</t>
  </si>
  <si>
    <t>Based on TRI sub-use code of other use and NAICS code</t>
  </si>
  <si>
    <t>TRI sub-use indicate formulation and company information was used to narrow it to production of fragrance oils.</t>
  </si>
  <si>
    <t>Company website indicates that it is in the fragrance business</t>
  </si>
  <si>
    <t>[https://www.iff.com/about/history/]</t>
  </si>
  <si>
    <t>Based on the TRI sub-use and the manufactured products identified from the company website</t>
  </si>
  <si>
    <t>[https://www.candle-lite.com/] Company History indicates a candle manufacturer</t>
  </si>
  <si>
    <t>Candles</t>
  </si>
  <si>
    <t>Based on TRI sub-use information and company information</t>
  </si>
  <si>
    <t>Laundry Products</t>
  </si>
  <si>
    <t>TRI sub-use codes indicate 'non-incorporative activities', however, company information indicates that they manufacture fragrance formulations. Therefore, EPA expects that they produce fragrance oils.</t>
  </si>
  <si>
    <t>News article [https://www.lincolninternational.com/transactions/intarome-fragrance-corporation-has-been-sold-to-the-riverside-company-in-a-merger-with-premier-specialties-and-fragrance-solutions/] states "Founded in 1969, Intarome is a leading North American provider of proprietary fragrance formulations delivering proprietary formulations with rapid turnaround times, utilized across diverse end markets, including personal care, household, industrial and institutional, fine fragrances, cosmetics and air care."</t>
  </si>
  <si>
    <t>EPA expects the TRI sub-use code is a mis-interpretion of an impurity, and assumes that the company uses fragrance oils containing HHCB to produce candles. HHCB plays a functional role in fragrances.</t>
  </si>
  <si>
    <t>TRI sub-use indicates formulation and company information indicates company is in the fragrance ingredients business</t>
  </si>
  <si>
    <t>Based on TRI sub-use code and company website</t>
  </si>
  <si>
    <t>Laundry and dishwashing soaps</t>
  </si>
  <si>
    <t>Cleaning and hand dishwashing products</t>
  </si>
  <si>
    <t>Based on TRI sub-use codes as well as other company facilities.</t>
  </si>
  <si>
    <t>Website (https://careers.churchdwight.com/our-locations/united-states/green-river-wy/) notes that their baking soda, specialty products and packagaing. Unclear specific products for HHCB</t>
  </si>
  <si>
    <t>TRI sub-use code indicates article manufacturing but website lists wax melts and diffusers. EPA is assigning to formulations of end-use products.</t>
  </si>
  <si>
    <t>Company website indicates that they sell wax scents, plug-in air fresheners, essential oils and diffusers [https://www.rimports.com/aboutus-page].</t>
  </si>
  <si>
    <t>Air Fresheners (wax melts)</t>
  </si>
  <si>
    <t>Company had two cleaning products with reported HHCB on their website [https://www.pioneereclipse.com/store/catalog/pioneer-eclipse/chemicals/restroom-cleaners]</t>
  </si>
  <si>
    <t>Cleaning Products (Restroom Cleaners)</t>
  </si>
  <si>
    <t>Company advertises itself as a beauty and personal care product contract manufacturer [https://www.voyantbeauty.com/]</t>
  </si>
  <si>
    <t>Non-TSCA (contract manufacturer)</t>
  </si>
  <si>
    <t>Based on TRI sub-use information and other sites within the NAICS code.</t>
  </si>
  <si>
    <t>Search for additional information on company did not generate helpful information in mapping as the facility is a contract manufacturer. Based on their NAICS code submission, assuming that they are invovled in some unknown end products https://www.trustapexinternational.com/about-us/</t>
  </si>
  <si>
    <t>Based on the products sold by company</t>
  </si>
  <si>
    <t>L'oreal only appears to sale personal care products, therefore no products regulated under TSCA</t>
  </si>
  <si>
    <t>Personal care Products</t>
  </si>
  <si>
    <t>TRI sub-use and company information indicate that they formulate fragrance oils containing HHCB into air care products</t>
  </si>
  <si>
    <t>Air Care Products (spray air freshener)</t>
  </si>
  <si>
    <t>Based on TRI sub-use codes and company website information</t>
  </si>
  <si>
    <t>"Hillyard is a leading manufacturer and distributor of cleaning and hygiene solutions." [https://www.hillyard.com/About-Us]</t>
  </si>
  <si>
    <t>Midlab specializes in cleaning products. [https://www.midlab.com/about/]</t>
  </si>
  <si>
    <t>Cleaning products</t>
  </si>
  <si>
    <t>Company website indicate candle manufacturer [https://rootcandles.com/fragrance/]</t>
  </si>
  <si>
    <t>Lotions and Shampoo</t>
  </si>
  <si>
    <t>TRI indicates that they import the product and may do some formulating with the product. Based on the company website, EPA is assuming that they receive HHCB and formulate into fragrance oil.</t>
  </si>
  <si>
    <t>Based on company website [https://www.mane.com/fragrances], they sell flavors and fragrances.</t>
  </si>
  <si>
    <t>Based on TRI sub-use and company information identified online.</t>
  </si>
  <si>
    <t>A business chamber website listed the site as a manufacturer of hair care products including the L'Oreal and Garnier brands.</t>
  </si>
  <si>
    <t>Non-TSCA (Hair care Products)</t>
  </si>
  <si>
    <t>Custom development and manufacturing organization. Market seems to be beauty market. [https://coherebeauty.com/]</t>
  </si>
  <si>
    <t>Based on TRI sub-use codes and company information</t>
  </si>
  <si>
    <t>"A Japanese company that creates fragrances for consumer products" [https://www.nj.com/bergen/2013/08/takasago_to_move_manufacturing_operations_plus_80_workers_out_of_northvale.html]</t>
  </si>
  <si>
    <t>Hand Soap, Body wash, and Purex laundry detergent</t>
  </si>
  <si>
    <t>Based on TRI code for manufacturing and also supported by company information.</t>
  </si>
  <si>
    <t>"Chemia custom designs and manufactures fragrances for use as raw materials in industry. Chemia’s perfumery lab can create any scent you can imagine for your products."-https://candles.org/member/chemia-corporation/</t>
  </si>
  <si>
    <t>Thibiant, located in California, formulates and manufactures personal and skin care products, and offers product development services, innovation R&amp;D, quality and compliance assurance services, and manufacturing solutions for the production of beauty and skin care product brands. [https://www.cdpq.com/en/news/pressreleases/kdc-announces-acquisition-thibiant-international-inc-major-addition-its-research]</t>
  </si>
  <si>
    <t>Knowlton Development Corporation (KDC/One) bought Cosmetic Laboratories of America (CLA), a company in the development, formulation and supply of personal care and beauty products based in Chatsworth, CA [https://www.happi.com/breaking-news/kdcone-buys-cosmetic-laboratories-of-america/]</t>
  </si>
  <si>
    <t>A number of cleaning products identified to include HHCB.</t>
  </si>
  <si>
    <t>"Victorville Manufacturing &amp; Distribution plant serves our power brands like OxiClean™, Trojan™, and Arm &amp; Hammer™|[https://careers.churchdwight.com/our-locations/united-states/victorville-ca/]</t>
  </si>
  <si>
    <t>Flavorchem about page (https://www.flavorchem.com/about/?) states "We specialize in the creation and manufacturing of flavor, fragrance, and ingredient solutions."</t>
  </si>
  <si>
    <t>TRI sub-use indicates formulation and company name indicates company is in the fragrance ingredients business</t>
  </si>
  <si>
    <t>CDR reporter; TRI sub-use code indicates formulating and company is described as a fragrance and flavor company</t>
  </si>
  <si>
    <t>Company (https://www.dsm-firmenich.com/en/businesses/perfumery-beauty.html) states one of their markets is fragrance ingredients</t>
  </si>
  <si>
    <t xml:space="preserve">Company website states that they are a full-service contract manufacturer of candles [https://www.alene.com/.]. </t>
  </si>
  <si>
    <t>BAYSHORE REGIONAL SEWER AUTHORITY</t>
  </si>
  <si>
    <t>BERGEN COUNTY UTILITIES AUTHORITY</t>
  </si>
  <si>
    <t>BLUE LAKE WASTEWATER TREATMENT PLANT</t>
  </si>
  <si>
    <t>DELCORA-WESTERN REGIONAL TREATMENT PLANT</t>
  </si>
  <si>
    <t>MISSOURI RIVER WASTEWATER TREATMENT PLANT</t>
  </si>
  <si>
    <t>REDDI INDUSTRIES</t>
  </si>
  <si>
    <t>ST. JOSEPH WATER PROTECTION FACILITY</t>
  </si>
  <si>
    <t>81. POTW NAME</t>
  </si>
  <si>
    <t>82. POTW ADDRESS</t>
  </si>
  <si>
    <t>80. FRS FACILITY ID</t>
  </si>
  <si>
    <t>83. POTW CITY</t>
  </si>
  <si>
    <t>100 OAK ST</t>
  </si>
  <si>
    <t>FOOT OF MEHROF ROAD</t>
  </si>
  <si>
    <t>65 DISTRICT WAY</t>
  </si>
  <si>
    <t>6957 TRUNK HIGHWAY 101</t>
  </si>
  <si>
    <t>100 DAIRY STREET</t>
  </si>
  <si>
    <t>3201 WEST FRONT STREET</t>
  </si>
  <si>
    <t>5003 WALNUT AVENUE</t>
  </si>
  <si>
    <t>VALMONT INDUSTRIAL PARK</t>
  </si>
  <si>
    <t>6100 WOODLEY AVENUE</t>
  </si>
  <si>
    <t>5758 NORTH RIVER ROAD</t>
  </si>
  <si>
    <t>2571 MAIN STREET EXTENSION</t>
  </si>
  <si>
    <t>5600 S 10TH ST</t>
  </si>
  <si>
    <t>455 MOCCASIN BEND ROAD</t>
  </si>
  <si>
    <t>205 DEY RD</t>
  </si>
  <si>
    <t>5459 BELLVIEW RD</t>
  </si>
  <si>
    <t>415 SHALLOWFORD RD NE</t>
  </si>
  <si>
    <t>501 HICKORY LANE</t>
  </si>
  <si>
    <t>600 WILSON AVENUE</t>
  </si>
  <si>
    <t>4225 WEST BOUNOUS STREET</t>
  </si>
  <si>
    <t>1365 WEST 2300 NORTH</t>
  </si>
  <si>
    <t>40 POLHEMUS LANE</t>
  </si>
  <si>
    <t>3500 HIGHWAY 759</t>
  </si>
  <si>
    <t>UNION BEACH</t>
  </si>
  <si>
    <t>LITTLE FERRY</t>
  </si>
  <si>
    <t>MARTINSBURG</t>
  </si>
  <si>
    <t>SHAKOPEE</t>
  </si>
  <si>
    <t>WARE SHOALS</t>
  </si>
  <si>
    <t>CHESTER</t>
  </si>
  <si>
    <t>VAN NUYS</t>
  </si>
  <si>
    <t>WATERVILLE</t>
  </si>
  <si>
    <t>SAYREVILLE</t>
  </si>
  <si>
    <t>PETERSBURG</t>
  </si>
  <si>
    <t>BAYVILLE</t>
  </si>
  <si>
    <t>NEWARK</t>
  </si>
  <si>
    <t>WICHITA</t>
  </si>
  <si>
    <t>BRIDGEWATER</t>
  </si>
  <si>
    <t>84. POTW STATE</t>
  </si>
  <si>
    <t>86. POTW ZIP</t>
  </si>
  <si>
    <t>077352551</t>
  </si>
  <si>
    <t>07643</t>
  </si>
  <si>
    <t>08872</t>
  </si>
  <si>
    <t>087212157</t>
  </si>
  <si>
    <t>071054885</t>
  </si>
  <si>
    <t>08807</t>
  </si>
  <si>
    <t>104. OFF-SITE POTW RELEASES - 8.1C</t>
  </si>
  <si>
    <t>105. OFF-SITE POTW RELEASES - 8.1D</t>
  </si>
  <si>
    <t>106. OFF-SITE - POTW RELEASES</t>
  </si>
  <si>
    <t>107. OTHER OR UNKNOWN TREATMENT</t>
  </si>
  <si>
    <t>109. SLUDGE TO INCINERATION - NONMETALS</t>
  </si>
  <si>
    <t>111. EXPERIMENTTAL AND ESTIMATED TREATMENT</t>
  </si>
  <si>
    <t>113. TOTAL TREATED</t>
  </si>
  <si>
    <t>NPDES Permit (TRI Reporter)</t>
  </si>
  <si>
    <t>POTW Street Address</t>
  </si>
  <si>
    <t>NJ0020028</t>
  </si>
  <si>
    <t>NPDES Permit (ECHO Database- Major Permit)</t>
  </si>
  <si>
    <t xml:space="preserve">	-74.033247</t>
  </si>
  <si>
    <t>Hackensack River</t>
  </si>
  <si>
    <t>POTW City</t>
  </si>
  <si>
    <t>POTW State</t>
  </si>
  <si>
    <t xml:space="preserve">EPA considers HHCB to be a specialty chemical, therefore EPA assumes that the chemical is not manufactured continuously throughout the year and EPA uses a value of 250 days per year. </t>
  </si>
  <si>
    <t xml:space="preserve">
Expected operating days for a repackaging facilty is 174-260 days/yr based on the draft Repackaging GS, with the recommended default value of 260 days/yr. Regardless of the facility operating schedule, facility are unlikely to repackage HHCB every day. Therefore, EPA used a value of 250 days per year for this OES, similar to the number of release days for compounders and formulaters. </t>
  </si>
  <si>
    <r>
      <t xml:space="preserve">A 2021 survey of sites that use fragrance oils reported a range of 250 to 365 operating days per year with an average of 328 days per year and a mode of 365 days per year. </t>
    </r>
    <r>
      <rPr>
        <b/>
        <sz val="11"/>
        <color rgb="FF000000"/>
        <rFont val="Calibri"/>
        <family val="2"/>
        <scheme val="minor"/>
      </rPr>
      <t>HERO ID: 8802195</t>
    </r>
    <r>
      <rPr>
        <sz val="11"/>
        <color rgb="FF000000"/>
        <rFont val="Calibri"/>
        <family val="2"/>
        <scheme val="minor"/>
      </rPr>
      <t>.  With consideration that HHCB may not be used every day, EPA uses the lowest number of days of 250.  This is also supported by the ESD on the Blending of Fragrance Oils into Commercial and Consumer Products which recommends an operating days of 250 days per year. EPA does not believe that HHCB is used every day of the year, therefore EPA assumed 250 days.</t>
    </r>
  </si>
  <si>
    <r>
      <t xml:space="preserve">A 2021 survey of fragrance compounders reported a range of 240 to 270 operating days per year with an average of 254 days per year and a mode of 250 days per year. With consideration that HHCB may not be used every day, EPA uses the lowest number of days of 240.  </t>
    </r>
    <r>
      <rPr>
        <b/>
        <sz val="11"/>
        <color rgb="FF000000"/>
        <rFont val="Calibri"/>
        <family val="2"/>
      </rPr>
      <t xml:space="preserve">HERO ID: 8802195 </t>
    </r>
  </si>
  <si>
    <t>No TRI submitters identified with this exposure scenario</t>
  </si>
  <si>
    <t>Regardless of the facility operating schedule, facility are unlikely to manage waste containing HHCB every day. Therefore, EPA used a value of 250 days per year for this OES</t>
  </si>
  <si>
    <t xml:space="preserve">Use of Air Fresheners for Motor Vehicles </t>
  </si>
  <si>
    <t>Use of Liquid Cleaning Products</t>
  </si>
  <si>
    <t>Use of Laundry Detergents and Related Laundry Products</t>
  </si>
  <si>
    <t>Use of Paper, Plastic, and Rubber Articles</t>
  </si>
  <si>
    <t>Use of Laboratory Chemicals</t>
  </si>
  <si>
    <t>GA0024988</t>
  </si>
  <si>
    <t xml:space="preserve">Noonday Creek </t>
  </si>
  <si>
    <t>SC0020214</t>
  </si>
  <si>
    <t>OH0034223</t>
  </si>
  <si>
    <t>NJ0020141</t>
  </si>
  <si>
    <t>NJ0021016</t>
  </si>
  <si>
    <t>Upper NY Bay; Newark Bay</t>
  </si>
  <si>
    <t>Raritan River or Raitan Bay</t>
  </si>
  <si>
    <t>Maumee River</t>
  </si>
  <si>
    <t>NJ0024708</t>
  </si>
  <si>
    <t>NJ0024864</t>
  </si>
  <si>
    <t>UT0021725</t>
  </si>
  <si>
    <t>MN0029882</t>
  </si>
  <si>
    <t>FULTON</t>
  </si>
  <si>
    <t>No</t>
  </si>
  <si>
    <t>MO0023043</t>
  </si>
  <si>
    <t>TN0024210</t>
  </si>
  <si>
    <t>KY0107239</t>
  </si>
  <si>
    <t>NE0036358</t>
  </si>
  <si>
    <t>PA0026921</t>
  </si>
  <si>
    <t>NJ0029408</t>
  </si>
  <si>
    <t>CA0056227</t>
  </si>
  <si>
    <t>PA0027103</t>
  </si>
  <si>
    <t xml:space="preserve">	-75.395833</t>
  </si>
  <si>
    <t>IL0028380</t>
  </si>
  <si>
    <t>Multiple: Nearby lakes (the Japanese Garden Lake, the Wildlife Lake and the Balboa Recreation Lake) and LA river</t>
  </si>
  <si>
    <t>DuPage River or St. Joseph's Creek</t>
  </si>
  <si>
    <t>Atlantic Ocean</t>
  </si>
  <si>
    <t>Missouri River</t>
  </si>
  <si>
    <t>Unknown but likely Ohio River, unclear if it first discharges into smaller creeks</t>
  </si>
  <si>
    <t>Tennessee River</t>
  </si>
  <si>
    <t>Minnesota River</t>
  </si>
  <si>
    <t xml:space="preserve"> Cuckels Bk (Raritan River), Raritan Rive</t>
  </si>
  <si>
    <t>Singac Brook (Preakness)</t>
  </si>
  <si>
    <t>NJ0028002</t>
  </si>
  <si>
    <t>Offsite Discharge Stream</t>
  </si>
  <si>
    <t>Offsite Facility Name</t>
  </si>
  <si>
    <t>Offsite Lat</t>
  </si>
  <si>
    <t>Offsite Long</t>
  </si>
  <si>
    <t>Off-site NPDES Permit</t>
  </si>
  <si>
    <t>Potentially Non-TSCA</t>
  </si>
  <si>
    <t xml:space="preserve">EPA considers these sites to mostly have activities that are non-TSCA based on their sub-use codes and company information found online. </t>
  </si>
  <si>
    <t>Processed Discharge TRI Data</t>
  </si>
  <si>
    <t>Offsite Wastewater Trtmt (kg/day)</t>
  </si>
  <si>
    <t>85. QUANTITY TRANSFERRED LBS</t>
  </si>
  <si>
    <t>90. DISCHARGES TO WATER STREAMS LBS</t>
  </si>
  <si>
    <t>94. RELEASED TO AIR LBS</t>
  </si>
  <si>
    <t xml:space="preserve">96. SLUDGE TO DISPOSAL LBS </t>
  </si>
  <si>
    <t>NJG116203</t>
  </si>
  <si>
    <t>PAG032377</t>
  </si>
  <si>
    <t>NJG125377</t>
  </si>
  <si>
    <t>NJG125571</t>
  </si>
  <si>
    <t>KYR003608</t>
  </si>
  <si>
    <t>GAIS00090</t>
  </si>
  <si>
    <t>NJG129330</t>
  </si>
  <si>
    <t>NYR00F424</t>
  </si>
  <si>
    <t>MOR23A106</t>
  </si>
  <si>
    <t>UTR000848</t>
  </si>
  <si>
    <t>64. NPDES NR A [FOR THE TRI FACILITY]</t>
  </si>
  <si>
    <t>Manufacturing- Domestic Manufacturing</t>
  </si>
  <si>
    <t>Processing- Incorporation into formulation, mixture or reaction product- Odor agent in: All other chemical product and preparation manufacturing; Miscellaneous manufacturing; Soap, cleaning compound, and toilet preparation manufacturing; other: Fragrance mixtures and fragrance raw materials</t>
  </si>
  <si>
    <t>(1) Processing- Incorporation into formulation, mixture or reaction product- Odor agent in: All other chemical product and preparation manufacturing; Miscellaneous manufacturing; Soap, cleaning compound, and toilet preparation manufacturing; other: Fragrance mixtures and fragrance raw materials
(2) Processing- Incorporation into articles- Odor agent in: Plastics material and resin manufacturing</t>
  </si>
  <si>
    <t>Processing- Recycling</t>
  </si>
  <si>
    <t>Commercial Use- Air care products- Air fresheners for motor vehicles</t>
  </si>
  <si>
    <t xml:space="preserve">Commercial Use- Air care products- Continuous action air fresheners </t>
  </si>
  <si>
    <t xml:space="preserve">Commercial Use- Air care products- Instant action air fresheners </t>
  </si>
  <si>
    <t>Commercial Use- Cleaning and furnishing care products- All-purpose foam spray cleaner; all-purpose liquid cleaner/polish; all-purpose liquid spray cleaner; all-purpose waxes and polishes; appliance cleaners; drain and toilet cleaners (liquid); powder cleaners (floors); powder cleaners (porcelain)</t>
  </si>
  <si>
    <t>Commercial Use- Laundry and dishwashing products- Laundry detergent (liquid); Laundry detergent (unit dose/granule); Fabric enhancers; Stain removers; Dry cleaning and associated products;  Dishwashing detergent (liquid/ gel); Dishwashing detergent (unit dose/ granule); Dishwashing detergent liquid (hand-wash)</t>
  </si>
  <si>
    <t xml:space="preserve">Commercial Use- Paper articles-Paper articles  </t>
  </si>
  <si>
    <t xml:space="preserve">Commercial Use- Other use Laboratory Chemicals- Laboratory chemicals </t>
  </si>
  <si>
    <t xml:space="preserve">(1) Manufacturing- Import
(2) Processing- Repackaging- Odor agent in: All other chemical product and preparation manufacturing 
</t>
  </si>
  <si>
    <t>14456ZTSNTPOBOX</t>
  </si>
  <si>
    <t>17408YRKDV5197C</t>
  </si>
  <si>
    <t>48211SLCTY1923F</t>
  </si>
  <si>
    <t>54115CLNNG1997A</t>
  </si>
  <si>
    <t>33823THDLC909MA</t>
  </si>
  <si>
    <t>62650MBLCH500ES</t>
  </si>
  <si>
    <t>44077LBRZL155FR</t>
  </si>
  <si>
    <t>77054LBBCN2903D</t>
  </si>
  <si>
    <t>75006STHWS2901B</t>
  </si>
  <si>
    <t>30315HLLMN1500J</t>
  </si>
  <si>
    <t>63069NTGRM1000I</t>
  </si>
  <si>
    <t>46515CCRPC2730M</t>
  </si>
  <si>
    <t>0708WGVDNF5JACK</t>
  </si>
  <si>
    <t>63043THDVS2700W</t>
  </si>
  <si>
    <t>3865WJSTRC142DE</t>
  </si>
  <si>
    <t>60436CLBNC3001C</t>
  </si>
  <si>
    <t>30253CLBXX261HW</t>
  </si>
  <si>
    <t>91749CMCCH18383</t>
  </si>
  <si>
    <t>07828GVDNF300WA</t>
  </si>
  <si>
    <t>6013WMRCYL139EB</t>
  </si>
  <si>
    <t>46514WHTHL1919S</t>
  </si>
  <si>
    <t>63080RFLTC225IN</t>
  </si>
  <si>
    <t>75041CLBNC2305S</t>
  </si>
  <si>
    <t>46312PLLTN4343K</t>
  </si>
  <si>
    <t>27409KYCHM8300C</t>
  </si>
  <si>
    <t>25401CLBNC942BA</t>
  </si>
  <si>
    <t>42101HSHDT385SO</t>
  </si>
  <si>
    <t>0707WNTRNT2ANDE</t>
  </si>
  <si>
    <t>84029SFTYK11600</t>
  </si>
  <si>
    <t>23834LDNCR16101</t>
  </si>
  <si>
    <t>71730NVRNM309AM</t>
  </si>
  <si>
    <t>HENKEL US OPERATIONS CORP</t>
  </si>
  <si>
    <t>300 FORGE AVE</t>
  </si>
  <si>
    <t>GENEVA</t>
  </si>
  <si>
    <t>ONTARIO</t>
  </si>
  <si>
    <t>5197 COMMERCE DR</t>
  </si>
  <si>
    <t>YORK</t>
  </si>
  <si>
    <t>EQ DETROIT INC</t>
  </si>
  <si>
    <t>1923 FREDERICK ST</t>
  </si>
  <si>
    <t>DETROIT</t>
  </si>
  <si>
    <t>NATIONAL CARWASH SOLUTIONS</t>
  </si>
  <si>
    <t>1997 AMERICAN BLVD</t>
  </si>
  <si>
    <t>DE PERE</t>
  </si>
  <si>
    <t>BROWN</t>
  </si>
  <si>
    <t>SEWELL PRODUCTS OF FLORIDA LLC</t>
  </si>
  <si>
    <t>909 MAGNOLIA AVE</t>
  </si>
  <si>
    <t>AUBURNDALE</t>
  </si>
  <si>
    <t>POLK</t>
  </si>
  <si>
    <t>REYNOLDS CONSUMER PRODUCTS LLC</t>
  </si>
  <si>
    <t>500 E SUPERIOR AVE</t>
  </si>
  <si>
    <t>JACKSONVILLE</t>
  </si>
  <si>
    <t>LUBRIZOL CORP PAINESVIL LE PLANT</t>
  </si>
  <si>
    <t>155 FREEDOM RD</t>
  </si>
  <si>
    <t>PAINESVILLE</t>
  </si>
  <si>
    <t>KIK (HOUSTON) INC</t>
  </si>
  <si>
    <t>2921 CORDER ST</t>
  </si>
  <si>
    <t>CENTURY PRODUCTS INC.</t>
  </si>
  <si>
    <t>2901 BELMEADE DR</t>
  </si>
  <si>
    <t>CARROLLTON</t>
  </si>
  <si>
    <t>HILL MANUFACTURING CO. INC.</t>
  </si>
  <si>
    <t>1500 JONESBORO RD. SE</t>
  </si>
  <si>
    <t>ATLANTA</t>
  </si>
  <si>
    <t>1000 INTEGRAM DR</t>
  </si>
  <si>
    <t>PACIFIC</t>
  </si>
  <si>
    <t>ACCRA-PAC INC. DBA VOYANT BEAUTY</t>
  </si>
  <si>
    <t>2730 MIDDLEBURY ST</t>
  </si>
  <si>
    <t>ELKHART</t>
  </si>
  <si>
    <t>PLZ CORP.</t>
  </si>
  <si>
    <t>GIVAUDAN FRAGRANCES CORP</t>
  </si>
  <si>
    <t>5 JACKSONVILLE RD</t>
  </si>
  <si>
    <t>TOWACO</t>
  </si>
  <si>
    <t>BUCKEYE INTERNATIONAL INC.</t>
  </si>
  <si>
    <t>2700 WAGNER PL</t>
  </si>
  <si>
    <t>J. STRICKLAND &amp; CO.</t>
  </si>
  <si>
    <t>10420 DESOTO RD</t>
  </si>
  <si>
    <t>OLIVE BRANCH</t>
  </si>
  <si>
    <t>DESOTO</t>
  </si>
  <si>
    <t>ECOLAB INC.</t>
  </si>
  <si>
    <t>3001 CHANNAHON RD</t>
  </si>
  <si>
    <t>JOLIET</t>
  </si>
  <si>
    <t>WILL</t>
  </si>
  <si>
    <t>ECOLAB INC</t>
  </si>
  <si>
    <t>261 HWY 155 S</t>
  </si>
  <si>
    <t>MC DONOUGH</t>
  </si>
  <si>
    <t>HENRY</t>
  </si>
  <si>
    <t>18383 E RAILROAD ST</t>
  </si>
  <si>
    <t>CITY OF INDUSTRY</t>
  </si>
  <si>
    <t>GIVAUDAN FRAGRANCES CORP - MOUNT OLIVE SITE</t>
  </si>
  <si>
    <t>300 WATERLOO VALLEY RD</t>
  </si>
  <si>
    <t>MARCY LABORATORIES INC</t>
  </si>
  <si>
    <t>139 EXCHANGE BLVD</t>
  </si>
  <si>
    <t>GLENDALE HEIGHTS</t>
  </si>
  <si>
    <t>1919 SUPERIOR ST</t>
  </si>
  <si>
    <t>AEROFIL TECHNOLOGY INC</t>
  </si>
  <si>
    <t>225 INDUSTRIAL PARK DR</t>
  </si>
  <si>
    <t>SULLIVAN</t>
  </si>
  <si>
    <t>2305 SHERWIN ST</t>
  </si>
  <si>
    <t>GARLAND</t>
  </si>
  <si>
    <t>TRADEBE TREATMENT &amp; RECYCLING LLC</t>
  </si>
  <si>
    <t>4343 KENNEDY AVE</t>
  </si>
  <si>
    <t>EAST CHICAGO</t>
  </si>
  <si>
    <t>ECOLAB INC KAY CHEMICAL CO</t>
  </si>
  <si>
    <t>8300 CAPITAL DR</t>
  </si>
  <si>
    <t>GREENSBORO</t>
  </si>
  <si>
    <t>GUILFORD</t>
  </si>
  <si>
    <t>942 BAKER RD</t>
  </si>
  <si>
    <t>385 SOUTH WOOD CT</t>
  </si>
  <si>
    <t>BOWLING GREEN</t>
  </si>
  <si>
    <t>WARREN</t>
  </si>
  <si>
    <t>INTERNATIONAL AROMATICS INC</t>
  </si>
  <si>
    <t>200 ANDERSON AVE</t>
  </si>
  <si>
    <t>MOONACHIE</t>
  </si>
  <si>
    <t>CLEAN HARBORS ARAGONITE LLC</t>
  </si>
  <si>
    <t>11600 NORTH APTUS ROAD</t>
  </si>
  <si>
    <t>GRANTSVILLE</t>
  </si>
  <si>
    <t>TOOELE</t>
  </si>
  <si>
    <t>1851 TOUCHSTONE RD</t>
  </si>
  <si>
    <t>COLONIAL HEIGHTS</t>
  </si>
  <si>
    <t>CHESTERFIELD</t>
  </si>
  <si>
    <t>CLEAN HARBORS EL DORADO LLC</t>
  </si>
  <si>
    <t>309 AMERICAN CIR UNION</t>
  </si>
  <si>
    <t>EL DORADO</t>
  </si>
  <si>
    <t>UNION</t>
  </si>
  <si>
    <t>07082</t>
  </si>
  <si>
    <t>07074</t>
  </si>
  <si>
    <t>260. OFF-SITE - WASTEWATER TREATMENT (EXCLUDING POTWs) – NON-METALS ONLY</t>
  </si>
  <si>
    <t>266. TOTAL POTW TRANSFER</t>
  </si>
  <si>
    <t>174. TOTAL SURFACE WATER DISCHARGE</t>
  </si>
  <si>
    <t>Manufacture: Produce; Manufacture: For on-site use/processing; Manufacture: For sale/distribution; Processing: As a formulation component; P299 - Other; Processing: As an article component</t>
  </si>
  <si>
    <t>Manufacture: Import; Manufacture: For on-site use/processing; Manufacture: For sale/distribution; Processing: As a formulation component; P201 - Additives; Processing: Repackaging</t>
  </si>
  <si>
    <t>Processing: As a reactant; 102 - Raw Materials; Processing: As a formulation component; P201 - Additives</t>
  </si>
  <si>
    <t>Manufacture: Import; Manufacture: For on-site use/processing; Manufacture: For sale/distribution; Manufacture: As a byproduct; Manufacture: As an Impurity; Processing: As a formulation component; P201 - Additives</t>
  </si>
  <si>
    <t>Processing: As a formulation component; P299 - Other; Otherwise Use: Ancillary or Other Use; Z399 - Other</t>
  </si>
  <si>
    <t>Processing: As a formulation component; P203 - Reaction Diluent; Processing: As an article component</t>
  </si>
  <si>
    <t>Processing: As a reactant; P199 - Other; Processing: As a formulation component; P201 - Additives; Processing: As an article component; Processing: Repackaging; Processing: As an impurity; Processing: Recycling; Otherwise Use: As a chemical processing aid; Z199 - Other; Otherwise Use: As a manufacturing aid; Z299 - Other; Otherwise Use: Ancillary or Other Use; Z399 - Other</t>
  </si>
  <si>
    <t>119. DISCHARGES TO STREAM A - STREAM NAME</t>
  </si>
  <si>
    <t>120. DISCHARGES TO STREAM A - RELEASE POUNDS</t>
  </si>
  <si>
    <t>121. DISCHARGES TO STREAM A - RELEASE RANGE CODE</t>
  </si>
  <si>
    <t>122. TOTAL DISCHARGES TO STREAM A</t>
  </si>
  <si>
    <t>123. DISCHARGES TO STREAM A - BASIS OF ESTIMATE</t>
  </si>
  <si>
    <t>124. DISCHARGES TO STREAM A -     % FROM STORMWATER</t>
  </si>
  <si>
    <t>125. DISCHARGES TO STREAM B - STREAM NAME</t>
  </si>
  <si>
    <t>126. DISCHARGES TO STREAM B - RELEASE POUNDS</t>
  </si>
  <si>
    <t>127. DISCHARGES TO STREAM B - RELEASE RANGE CODE</t>
  </si>
  <si>
    <t>128. TOTAL DISCHARGES TO STREAM B</t>
  </si>
  <si>
    <t>129. DISCHARGES TO STREAM B - BASIS OF ESTIMATE</t>
  </si>
  <si>
    <t>130. DISCHARGES TO STREAM B - % FROM STORMWATER</t>
  </si>
  <si>
    <t>BLACKBROOK CREEK</t>
  </si>
  <si>
    <t xml:space="preserve">O </t>
  </si>
  <si>
    <t>PEBBLE BRANCH</t>
  </si>
  <si>
    <t>CHAPMAN RUN</t>
  </si>
  <si>
    <t>MILLSTONE RIVER</t>
  </si>
  <si>
    <t>225. OFF SITE - POTW RELEASES 81D</t>
  </si>
  <si>
    <t>143. PROD RATIO/ACTIVITY INDEX</t>
  </si>
  <si>
    <t>144. PROD RATIO OR ACTIVITY</t>
  </si>
  <si>
    <t>ACTIVITY</t>
  </si>
  <si>
    <t>PRODUCTION</t>
  </si>
  <si>
    <t>CENTRAL WWTP - TRA</t>
  </si>
  <si>
    <t>MARSH CREEK WWTP</t>
  </si>
  <si>
    <t>EMCO ENVIRONMENTAL SERVICES</t>
  </si>
  <si>
    <t>GBMSD - DE PERE WWTF</t>
  </si>
  <si>
    <t>CENTRAL REGIONAL WASTEWATER SYSTEM</t>
  </si>
  <si>
    <t>MOORESVILLE, TOWN OF</t>
  </si>
  <si>
    <t>ELKHART WASTEWATER TREATMENT PLANT</t>
  </si>
  <si>
    <t>BISSEL POINT WWTP ST LOUIS MSD</t>
  </si>
  <si>
    <t>MONTVILLE TWP WATER &amp; SEWER DEPT.</t>
  </si>
  <si>
    <t>LA CO., SANITATION DIST</t>
  </si>
  <si>
    <t>LEHIGH VALLEY AUTHORITY WWP</t>
  </si>
  <si>
    <t>SOUTH BRUNSWICK SEWER DIVISION</t>
  </si>
  <si>
    <t>CITY OF GARLAND ROWLETT CREEK</t>
  </si>
  <si>
    <t>BAKER HEIGHTS STP</t>
  </si>
  <si>
    <t>BOWLING GREEN MUNICIPAL UTILI</t>
  </si>
  <si>
    <t>CHESTERFIELD COUNTY MS4</t>
  </si>
  <si>
    <t>6000' NW INTX IH 30/LOOP 12</t>
  </si>
  <si>
    <t>71 DORAN AVENUE</t>
  </si>
  <si>
    <t>4909 70TH AVENUE</t>
  </si>
  <si>
    <t>KENOSHA</t>
  </si>
  <si>
    <t>315 LEONARD ST</t>
  </si>
  <si>
    <t>6500 W SINGLETON BLVD</t>
  </si>
  <si>
    <t>499 SOUTH PARK DRIVE</t>
  </si>
  <si>
    <t>1201 S NAPPANNEE ST</t>
  </si>
  <si>
    <t>10 E GRAND BLVD</t>
  </si>
  <si>
    <t>SAINT LOUIS</t>
  </si>
  <si>
    <t>195 CHANGEBRIDGE ROAD</t>
  </si>
  <si>
    <t>MONTVILLE</t>
  </si>
  <si>
    <t>295 HUMANE WAY</t>
  </si>
  <si>
    <t>POMONA</t>
  </si>
  <si>
    <t>7676 INDUSTRIAL BLVD</t>
  </si>
  <si>
    <t>ALLENTOWN</t>
  </si>
  <si>
    <t>540 RIDGE RD</t>
  </si>
  <si>
    <t>SOUTH BRUNSWICK</t>
  </si>
  <si>
    <t>2500 E CENTERVILLE RD</t>
  </si>
  <si>
    <t>EAGLE SCHOOL ROAD, SULFUR SPRI</t>
  </si>
  <si>
    <t>801 CENTER ST</t>
  </si>
  <si>
    <t>1200 COXENDALE ROAD</t>
  </si>
  <si>
    <t>07045</t>
  </si>
  <si>
    <t>08852</t>
  </si>
  <si>
    <t>TXRNEY177</t>
  </si>
  <si>
    <t>INP000258</t>
  </si>
  <si>
    <t>MOR23A051</t>
  </si>
  <si>
    <t>CAZ190369</t>
  </si>
  <si>
    <t>NJG136107</t>
  </si>
  <si>
    <t>NJG124397</t>
  </si>
  <si>
    <t>TXR05AR77</t>
  </si>
  <si>
    <t>WVG611947</t>
  </si>
  <si>
    <t>KYR003001</t>
  </si>
  <si>
    <t>VAR051125</t>
  </si>
  <si>
    <t xml:space="preserve">C </t>
  </si>
  <si>
    <t>172. OFFSITE WASTEWATER TRTMT (EXCLUDING POTWs)   NON-METALS M61 NON-METAL BOE</t>
  </si>
  <si>
    <t>171. OFFSITE WASTEWATER TRTMT (EXCLUDING POTWs) –  M61 NON-METAL LBS</t>
  </si>
  <si>
    <t>GEORGIA PETROLEUM INC</t>
  </si>
  <si>
    <t>EDWARD ARNOLD SCRAP PROCESSORS INC.</t>
  </si>
  <si>
    <t>O'BRYAN BARREL COMPANY, INC.</t>
  </si>
  <si>
    <t>86. SECTION</t>
  </si>
  <si>
    <t>87 COMMENT TYPE</t>
  </si>
  <si>
    <t>88 COMMENT TYPE DESCRIPTION</t>
  </si>
  <si>
    <t>89 COMMENT TEXT</t>
  </si>
  <si>
    <t>90. P2 CLASSIFICATION</t>
  </si>
  <si>
    <t>DQA92</t>
  </si>
  <si>
    <t>No prior year reporting form - DQA</t>
  </si>
  <si>
    <t>The facility will verify prior year usages and report if applicable.</t>
  </si>
  <si>
    <t>PE109</t>
  </si>
  <si>
    <t>Parent company name does not match EPA's recommended name - PE</t>
  </si>
  <si>
    <t>Error Reviewed / No Comment.</t>
  </si>
  <si>
    <t>POTWCALC</t>
  </si>
  <si>
    <t>POTW transfer details modified after using calculator</t>
  </si>
  <si>
    <t>0 lbs entered to indicate that there is potential for a spill to enter a floor drain leading to the sanitary sewer, but no known spills occurred this year.</t>
  </si>
  <si>
    <t>FACC</t>
  </si>
  <si>
    <t>Facility Address Change</t>
  </si>
  <si>
    <t>Zip Code Changed - Same Physical Location : Corrected Zip Code</t>
  </si>
  <si>
    <t>Facility is in process of reviewing RY2023 throughputs and will act accordingly.</t>
  </si>
  <si>
    <t>Selection modified to 0 to indicate that, while there are pathways for this material to enter the sanitary sewer, no known releases of this material occurred during the reporting year.</t>
  </si>
  <si>
    <t>Galoxide was added to the EPA's TRI Program and crossed the threshold.</t>
  </si>
  <si>
    <t>PRAI</t>
  </si>
  <si>
    <t>Production or Activity Variable</t>
  </si>
  <si>
    <t>Production volume increased, increased processing of raw material mixture</t>
  </si>
  <si>
    <t>Other Miscellaneous Information:</t>
  </si>
  <si>
    <t>increased production/raw material usage</t>
  </si>
  <si>
    <t>We had an approximately 5% decrease in consumption in use of CAS #1222-05-5 in 2024 compared to 2023. In our industry, there is not a direct correlation between quantity of reportable material used and quantity of fragrance used as each formula may contain a different concertation (w/w) of the reportable material. It is more useful to gauge our industry on our overall use levesl not production</t>
  </si>
  <si>
    <t>The variable to determine the production ratio was finished good units produced with fragrance containing the TRI-reported material.</t>
  </si>
  <si>
    <t>23,615 lbs of HHCB was processed in RY2023. 23,400 lbs of HHCB was processed in RY2024 resulting in a production ratio of 0.99</t>
  </si>
  <si>
    <t>Production ratio is NA in this regard for the current year, 2024, because production of candles were much less in prior year due to less demand, not because reduction of CAS# 1222-05-5 in fragrances.</t>
  </si>
  <si>
    <t>PE68</t>
  </si>
  <si>
    <t>Only select "Not Applicable" if the reported toxic chemical was not manufactured, processed, or otherwise used - PE</t>
  </si>
  <si>
    <t>Production ratio is not applicable in this regard because production of candles were much less than prior year due to less demand in 2024 not because reduction of CAS# 1222-05-5</t>
  </si>
  <si>
    <t>No form required for prior report year</t>
  </si>
  <si>
    <t>PROD</t>
  </si>
  <si>
    <t>Change in production levels</t>
  </si>
  <si>
    <t>During 2024 year we produced more products with perfumes that contain galaxolide than in 2023 year.</t>
  </si>
  <si>
    <t>Production ratio used is estimated total lbs of lotions and shampoos produced using 1222-05-5</t>
  </si>
  <si>
    <t>Used Calculation - Production  Ratio</t>
  </si>
  <si>
    <t>CALC</t>
  </si>
  <si>
    <t>Calculation Methods, e.g., Emission Factors</t>
  </si>
  <si>
    <t>The variable used to calculate the production ratio is the quantity of fragrance used for the current year divided by the quantity of fragrance used in the previous year.</t>
  </si>
  <si>
    <t>There was an increase in fragrances processed in 2024 compared to 2023.</t>
  </si>
  <si>
    <t>DQA97</t>
  </si>
  <si>
    <t>Change in total release quantity - DQA</t>
  </si>
  <si>
    <t>There was an increase in overall fragrance wasted from the facility in 2024 compared to 2023, so this is the reason for the increased 1222-05-5 chemical wasted from site</t>
  </si>
  <si>
    <t>There was an increase in fragrances processed in 2024 compared to 2023. There was an increase in fragrance waste in 2024 compared to 2023.</t>
  </si>
  <si>
    <t>Manufacturing of the product containing the TRI chemical began in late 2023.  Consumption was below reporting limit in 2023.  The production ratio was calculated using 2023 consumption vs 2024 consumption of the TRI chemical</t>
  </si>
  <si>
    <t>Production began in RY2023 but RQ's for the TRI chemical were not exceeded in 2023.  Activity increase significantly in RY 2024 when compared to RY 2023</t>
  </si>
  <si>
    <t>Disposal of un-used chemicals occurred in 2025.  This chemical was purchased in 2024 but not used and ultimately shipped off-site as waste.  This disposal will be reflected in RY 2025 TRI report</t>
  </si>
  <si>
    <t>PE120</t>
  </si>
  <si>
    <t>Significant change in production levels - PE</t>
  </si>
  <si>
    <t>Total pounds of Deodorizer produced with the reportable TRI Chemical.</t>
  </si>
  <si>
    <t>The variable used to calculate the activity ratio is the total amount of waste incinerated. The hazardous waste incineration industry sees large variability in waste stream constituents, leading to inconsistent quantities of individual chemicals treated year-to-year.</t>
  </si>
  <si>
    <t>The facility did not manage this chemical above the threshold quantity for the prior reporting year, therefore a Form R was not completed for the prior reporting year. Other chemicals reported last year are not reported this year for the converse reason. Additionally, Air emissions are now rounded to the nearest thousandth, instead of the nearest hundredth as done in the prior reporting year.</t>
  </si>
  <si>
    <t>This substance is a component of fragrance additives used as a formulation component by Colortech. Scent chemistry and formulation vary by supplier. This decrease is due to reduced production demand and alternate chemistries.</t>
  </si>
  <si>
    <t>PE71</t>
  </si>
  <si>
    <t>Optional information recommended for source reduction activities - PE</t>
  </si>
  <si>
    <t>This substance was below the Threshold Reporting Quantity in previous years.</t>
  </si>
  <si>
    <t>Facility is a hazardous waste treatment storage and disposal facility that receives various waste streams from numerous generators.  Waste streams vary in volumes and constituent concentrations.</t>
  </si>
  <si>
    <t>Volume received was below reporting thresholds</t>
  </si>
  <si>
    <t>2023 was the first RY for this substance. No control methods had been implemented and calculations were likely overestimates. Refined our workbook to give more accurate waste and loss calculations.</t>
  </si>
  <si>
    <t>Improved focus on reducing discarded amounts and pumping product vs simple bung pours.</t>
  </si>
  <si>
    <t>Usage increased by approximately 9%</t>
  </si>
  <si>
    <t>Cas# 1222-05-5 is used in a very limited amount of fragrance oils.  Of these fragrance oils, containa small percentage ends up in the final product.  Our production ratio vs previous years is our best estimate as we work to eliminate this CAS in our products (candle).</t>
  </si>
  <si>
    <t>Based on total produced lbs. of cosmetic formulas containing RM with CAS # 1222-05-5</t>
  </si>
  <si>
    <t>First year reporting, no prior data.</t>
  </si>
  <si>
    <t>First reporting year</t>
  </si>
  <si>
    <t>Other Reason(s) : First Year Reporting</t>
  </si>
  <si>
    <t>A 2023 report for this chemical will be submitted</t>
  </si>
  <si>
    <t>We will review prior year usages to verify whether reporting was applicable and act accordingly.</t>
  </si>
  <si>
    <t>This is based on the ratio of the total amount of the polyethylene resin pellets processed in 2024 compared to 2023</t>
  </si>
  <si>
    <t>This is based on the ratio of the amount of the reported chemical (CAS#: 1222-05-5) processed in 2024 compared to 2023.</t>
  </si>
  <si>
    <t>Report for previous year being submitted</t>
  </si>
  <si>
    <t>TOTRL</t>
  </si>
  <si>
    <t>Estimate of percent HHCB in waste water.</t>
  </si>
  <si>
    <t>Used usage ratio to calculate.</t>
  </si>
  <si>
    <t>REV</t>
  </si>
  <si>
    <t>Reason for Revision</t>
  </si>
  <si>
    <t>Previously ignored Tilley lab analysis of HHCB residual % in rinsewater shipped to TSDF in 2024.  HHCB residue was estimated as 6.57% of total rinsewater weight.</t>
  </si>
  <si>
    <t>Missed a check mark in Part II, Section 3.1; also re-calculated Part II, sections 5.1 and 8.9.</t>
  </si>
  <si>
    <t>S25</t>
  </si>
  <si>
    <t>S25 - Other process modifications made</t>
  </si>
  <si>
    <t>Capture and reuse of rinse water in product formulations.</t>
  </si>
  <si>
    <t>Source Reduction</t>
  </si>
  <si>
    <t>T06</t>
  </si>
  <si>
    <t>T06 - Employee Recommendation (under a formal company program)</t>
  </si>
  <si>
    <t>Cost and waste reduction</t>
  </si>
  <si>
    <t>T11</t>
  </si>
  <si>
    <t>T11 - Other</t>
  </si>
  <si>
    <t>Collaborative effort between perfumery team and their knowledge of the thousands of fragrance raw materials available. Customers also have to be open and willing to evaluate and accept reformulated fragrances in their products</t>
  </si>
  <si>
    <t>S03</t>
  </si>
  <si>
    <t>S03 - Substituted raw materials, feedstock, or reactant chemical</t>
  </si>
  <si>
    <t>Reformulation of fragrances where possible using different musk smelling chemicals to replace 1222-05-2. This is not possible for every fragrance formulation as this can alter odor profile drastically, but if possible, we try to do so</t>
  </si>
  <si>
    <t>Reformulation is largely driven by customers' requests.</t>
  </si>
  <si>
    <t>S11</t>
  </si>
  <si>
    <t>S11 - Reformulated or developed new product line</t>
  </si>
  <si>
    <t>TRT</t>
  </si>
  <si>
    <t>Waste Treatment</t>
  </si>
  <si>
    <t>Regular monitoring, maintenance of equipment, and employee training on proper handling and disposal procedures.</t>
  </si>
  <si>
    <t>Other Environmental Practices</t>
  </si>
  <si>
    <t>GEM</t>
  </si>
  <si>
    <t>General Environmental Management</t>
  </si>
  <si>
    <t>Conducting environmental impact assessments to identify potential risks and develop mitigation strategies. Fostering a culture of environmentalresponsibility among employees through training programs and regular audits to monitor compliance with environmental regulations andindustry standards. Engaging with stakeholders, including local communities and regulatory agencies, to foster transparency and accountability,and continuously seeking opportunities for improvement through innovation and technology.</t>
  </si>
  <si>
    <t>S06</t>
  </si>
  <si>
    <t>S06 - Other material modifications made</t>
  </si>
  <si>
    <t>Production of candles was much less in 2024 than prior year and also, fragrances manufacturers has reduced amount of Glaxolide % concentration in fragrances used in making candles in listed plant site herein for year of 2024.</t>
  </si>
  <si>
    <t>SRNA</t>
  </si>
  <si>
    <t>B99 - Other</t>
  </si>
  <si>
    <t>Galaxolide is present (in small amounts) in certain perfumes used to manufacture consumer products.Perfumes are considered "trade marks" of the products and deleting galaxolide from them may affect the odor characteristics of the finished products.</t>
  </si>
  <si>
    <t>Barriers to P2</t>
  </si>
  <si>
    <t>Majority used is going into production not our waste.</t>
  </si>
  <si>
    <t>B3</t>
  </si>
  <si>
    <t>B3 - Concern that product quality may decline as a result of source reduction.</t>
  </si>
  <si>
    <t>The facility's first full year manufacturing the product containing the TRI chemical was 2024.  The facility's focus was on product quality / minimizing scrap product as a means of source reduction,</t>
  </si>
  <si>
    <t>B6</t>
  </si>
  <si>
    <t>B6 - Pollution prevention previously implemented - additional reduction does not appear technically or economically feas</t>
  </si>
  <si>
    <t>Continued previously disclosed method (section B6 of 2024 TRI Report) of collecting process washouts between batches, performing QC and reworking into next corresponding batch with same formula.</t>
  </si>
  <si>
    <t>Substance is a component of fragrance formulations. Reduction would be driven by (1) production demand and (2) supplier of fragrance component. Changing fragrance component may impact desired scent.</t>
  </si>
  <si>
    <t>This material is currently involved in some of our production formulations. R&amp;D is continuously working on ways to reduce usage.</t>
  </si>
  <si>
    <t>Facility is a hazardous waste treatment storage and disposal facility that receives various waste streams from numerous generators.  Waste streams vary in volumes and constituent concentrations generated by industry and environmental clean ups.</t>
  </si>
  <si>
    <t>Increased awareness on product loss and discards to waste. Encouraged associates to ensure drums are utilized to product vs. discarded as waste.</t>
  </si>
  <si>
    <t>S21</t>
  </si>
  <si>
    <t>S21 - Optimized process conditions to increase efficiency</t>
  </si>
  <si>
    <t>B7</t>
  </si>
  <si>
    <t>B7 - No known substitutes or alternative technologies.</t>
  </si>
  <si>
    <t>We have not taken any measure to reduce our usage of the chemical or have found a substitute yet for it.</t>
  </si>
  <si>
    <t>S14</t>
  </si>
  <si>
    <t>S14 - Other product modifications made</t>
  </si>
  <si>
    <t>We are working with our fragrance vendors to eliminate this CAS from all of our product in the candle industry.</t>
  </si>
  <si>
    <t>T10</t>
  </si>
  <si>
    <t>T10 - Vendor Assistance</t>
  </si>
  <si>
    <t>We are working with our fragrance vendors to eliminate this CAS from all of our product in the candle industry</t>
  </si>
  <si>
    <t>Current formula component can not be substituted.</t>
  </si>
  <si>
    <t>this chemical is used as a common ingredient in fragrance formulations and does not have a replacement ingredient. Continuing to work with our fragrance suppliers to eliminate it as often as possible.</t>
  </si>
  <si>
    <t>O</t>
  </si>
  <si>
    <t>BIRD CREEK</t>
  </si>
  <si>
    <t>Conducting environmental impact assessments to identify potential risks and develop mitigation strategies. Fostering a culture of environmental responsibility among employees through training programs and regular audits to monitor compliance with environmental regulations and industry standards. Engaging with stakeholders, including local communities and regulatory agencies, to foster transparency and accountability, and continuously seeking opportunities for improvement through innovation and technology.</t>
  </si>
  <si>
    <t>Substitution of raw materials in additive form to use less of this raw material and eventually faze it out.  This was suggested through our fragrance supplier where they use this additive to make our candle fragrance.  This chemical is used in very small percentages in a very few fragrances that we use.  We will work on using substiutions in our solvent systems.</t>
  </si>
  <si>
    <t>T04</t>
  </si>
  <si>
    <t>T04 - Participative Team Management</t>
  </si>
  <si>
    <t>Although this chemical is a very small percentage of a few of our fragrance oils, our team has isolated the use of this additive and have worked on a plan to make it obsolete.  This work is primarily done by our fragrance vendors and we just test the outcome in candle form.</t>
  </si>
  <si>
    <t>B8</t>
  </si>
  <si>
    <t>B8 - A reduction does not appear to be technically feasible</t>
  </si>
  <si>
    <t>No Information</t>
  </si>
  <si>
    <t>Will look to reformulate with fragrances that do not include 1222-05-5</t>
  </si>
  <si>
    <t>Galaxolide is a component in fragrance distribution, no known substitute is available.</t>
  </si>
  <si>
    <t>BSR</t>
  </si>
  <si>
    <t>Barriers to Source Reduction</t>
  </si>
  <si>
    <t>Substance is a component of fragrance formulations. Reduction would be driven by (1) production demand and (2) supplier of fragrance component.Changing fragrance component may impact desired scent.</t>
  </si>
  <si>
    <t>Chemical in question was recently added to TRI list, therefore was not on our radar.</t>
  </si>
  <si>
    <t>EGY7B</t>
  </si>
  <si>
    <t>On-site Energy Recovery</t>
  </si>
  <si>
    <t>Recuperative thermal oxidizer economizer.</t>
  </si>
  <si>
    <t>Management is always working on ways to improve the inventory management system.</t>
  </si>
  <si>
    <t>T03</t>
  </si>
  <si>
    <t>T03 - Materials Balance Audits</t>
  </si>
  <si>
    <t>Inventory management system is constantly being improved to provide more accurate information on raw materials and finished goods in the facility.</t>
  </si>
  <si>
    <t>Continuous improvement using a management system for inventory control.</t>
  </si>
  <si>
    <t>Replacing this chemical in new formulations produced by Andrea Aroamtics</t>
  </si>
  <si>
    <t>Internal effort to formulate future fragrances with more ecofriendly materials when able</t>
  </si>
  <si>
    <t>Initial process washouts between batch runs is not collected in wastewater for disposal. Washdown rinsate is collected, screened for QC issues, is reworked into next corresponding batch. Off-quality packaged goods are accumulated, screened for QC issues, and reworked into next corresponding batch.  Method devised for waste/pollution reduction.</t>
  </si>
  <si>
    <t>Majority of product lines are composed of FIFRA disinfectants with fragrances. As the polycyclic musk HHCB provides unique properties in compounded fragrances, outright substitution or elimination cannot be achieved without altering the aroma of final product.</t>
  </si>
  <si>
    <t>See statement of B3, B5 and B6</t>
  </si>
  <si>
    <t>B5</t>
  </si>
  <si>
    <t>B5 - Specific regulatory/permit burdens.</t>
  </si>
  <si>
    <t>FIFRA regulated disinfectants are legally bound by formula statements. Antimicrobial Division in OPP must evaluate and approve any formula and//or change after performance and stability testing.</t>
  </si>
  <si>
    <t>This chemical was added for this reporting year. Will look at reduction methods in the future but since this is new, we are reporting what has already been used.</t>
  </si>
  <si>
    <t>PE115</t>
  </si>
  <si>
    <t>Off-site location reported with a possibly invalid RCRA ID Number - PE</t>
  </si>
  <si>
    <t>RCRA ID is not available to us.</t>
  </si>
  <si>
    <t>Production ratio of 1 is an estimate based on purchase record of HHCB from 2019 to 2023.</t>
  </si>
  <si>
    <t>2023 was the first full year of production for several items containing 1222-05-5.  There will most likely be 2 items launching next year that contain 1222-05-5.</t>
  </si>
  <si>
    <t>Street Name Changed - Same Physical Location : Our physical address has not changed, but there was an error in our physical address here.  We are on Big Shanty Drive, but here it said Big Shanty Road (both are roads in Kennesaw, but we have always been on Big Shanty Drive).</t>
  </si>
  <si>
    <t>Production ratio determined in (units produced containing the material in the current year)/(units produced containing the material in the previous year).  Production ratio is &gt;1 due to several of the items comprised of the units being new launches partway through  2022; 2023 was the first full year of data.</t>
  </si>
  <si>
    <t>Galaxolide is present in perfumes used in a variety of products. During 2023 year we used less of the perfumes that contain Galaxolide compared to amount used on 2022 year.</t>
  </si>
  <si>
    <t>Prior Year 2022 Value = 11,698.43 Current Year 2023 Value = 1,6964.5 Production Ratio  = 1.45</t>
  </si>
  <si>
    <t>The variable used to calculate production ratio is: total lbs of product containing 1222-05-5 shipped out.</t>
  </si>
  <si>
    <t>Chemical was not designated as reportable substance on TRI Release Inventory in prior years.</t>
  </si>
  <si>
    <t>Clean Harbors did not manage this chemical above the threshold quantity for the prior reporting year, therefore a Form R was not completed for the prior reporting year.</t>
  </si>
  <si>
    <t>Data was not collected/reported for this substance in 2022. This substance was added to EPA TRI reporting list effective Jan 1, 2023.This substance is a component of fragrance additives used as a formulation component by Colortech.</t>
  </si>
  <si>
    <t>Update to Parent Company Information</t>
  </si>
  <si>
    <t>Increase in usage</t>
  </si>
  <si>
    <t>Nothing was intentionally modified, and this error check pertaining to a calculated row remains unclear. The data was re-entered, which produced the same results regarding this possible error.</t>
  </si>
  <si>
    <t>GlobalTech Industries Inc. is a candle manufacturing facility. Some fragrances used in our candles contain small amounts of Galaxolide. CAS # 1222-05-5</t>
  </si>
  <si>
    <t>Other Reason(s) : Moved point on map to center of facility instead of center of street</t>
  </si>
  <si>
    <t>2023 is first reporting year for CAS 1222-05-5</t>
  </si>
  <si>
    <t>PE54</t>
  </si>
  <si>
    <t>Not Applicable box checked for off-site location EPA ID Number - PE</t>
  </si>
  <si>
    <t>This chemical is used in very small quanities in a select amount of fragrance oil.  Now that we are more aware of enviromental impacts, we will work on fazing this chemical out of our candles.</t>
  </si>
  <si>
    <t>Used the calculator, then modified rows to manually add the calculated releases to air, sludge, and sludge incineration based on the percentages provided by the calculator.</t>
  </si>
  <si>
    <t>The variable used to calculate the production ratio is the total amount (in lbs) of fragrance oil containing HHCB produced annually</t>
  </si>
  <si>
    <t>Got an error here for a re-calculated number. Original number was incorrect, recalculated using the correct number.</t>
  </si>
  <si>
    <t>People Against Dirty Property Management, LLC - Legal OwnerPeople Against Dirty Manufacturing, PBC - Legal Operator</t>
  </si>
  <si>
    <t>The Activity ratio was calculated using yearly usage (2022-2023) information for the four products that contain CAS #1222-05-05.</t>
  </si>
  <si>
    <t>This is based on the ratio of resin processed in 2023 compared to 2022</t>
  </si>
  <si>
    <t>NONPROD</t>
  </si>
  <si>
    <t>One-time or Intermittent Events (Non-Production Released)</t>
  </si>
  <si>
    <t>Accidental production spill of product containing a fragrance mixture that contains HHCB.  Spartan submitted a letter on the spill to the Lucas County Sanitization Engineer Water Resource Recovery Facility on 9/25/2023.</t>
  </si>
  <si>
    <t>HHCB is a new TRI reportable in 2023.</t>
  </si>
  <si>
    <t>Waste type is Non Hazardous, Disposal facility is not required to have a RCRA ID Number</t>
  </si>
  <si>
    <t>This chemical was not reported in previous reporting years so we do not have the data for comparison.</t>
  </si>
  <si>
    <t>3. TRIFD</t>
  </si>
  <si>
    <t>4. FACILITY NAME</t>
  </si>
  <si>
    <t>5. FACILITY STREET</t>
  </si>
  <si>
    <t>6. FACILITY CITY</t>
  </si>
  <si>
    <t>7. FACILITY COUNTY</t>
  </si>
  <si>
    <t>8. FACILITY STATE</t>
  </si>
  <si>
    <t>9. FACILITY ZIP CODE</t>
  </si>
  <si>
    <t>35. PRIMARY NAICS CODE</t>
  </si>
  <si>
    <t>36. NAICS CODE 2</t>
  </si>
  <si>
    <t>37. NAICS CODE 3</t>
  </si>
  <si>
    <t>41. LATITUDE</t>
  </si>
  <si>
    <t>42. LONGITUDE</t>
  </si>
  <si>
    <t>55. NPDES NR A</t>
  </si>
  <si>
    <t>56. NPDES NR B</t>
  </si>
  <si>
    <t>65. PARENT COMPANY NAME</t>
  </si>
  <si>
    <t>66. PARENT COMPANY DB NR</t>
  </si>
  <si>
    <t>67. STANDARDIZED PARENT COMPANY NAME</t>
  </si>
  <si>
    <t>68. FOREIGN PARENT COMPANY NAME</t>
  </si>
  <si>
    <t>71. FRS FACILITY ID</t>
  </si>
  <si>
    <t>72. DOCUMENT CONTROL NUMBER</t>
  </si>
  <si>
    <t>85. COMMENT SEQUENCE</t>
  </si>
  <si>
    <t>AMANO USA HOLDINGS INC.</t>
  </si>
  <si>
    <t>AMANO CORP OF JAPAN</t>
  </si>
  <si>
    <t>NJG143090</t>
  </si>
  <si>
    <t>PRESSURIZED HOLDINGS LLC</t>
  </si>
  <si>
    <t>025845866</t>
  </si>
  <si>
    <t>001211952</t>
  </si>
  <si>
    <t>TNR050853</t>
  </si>
  <si>
    <t>TNR050111</t>
  </si>
  <si>
    <t>ADVANCE HOLDING GMBH</t>
  </si>
  <si>
    <t>006154611</t>
  </si>
  <si>
    <t>REPUBLIC SERVICES INC</t>
  </si>
  <si>
    <t>026363899</t>
  </si>
  <si>
    <t>LUCTA</t>
  </si>
  <si>
    <t>NJG134066</t>
  </si>
  <si>
    <t>VOYANT BEAUTY HOLDINGS INC</t>
  </si>
  <si>
    <t>MOR23A023</t>
  </si>
  <si>
    <t>CLAYTON DUBILIER &amp; RICE LLC</t>
  </si>
  <si>
    <t>079436434</t>
  </si>
  <si>
    <t>PAC670324</t>
  </si>
  <si>
    <t>UTND00050</t>
  </si>
  <si>
    <t>CLEAN HARBORS INC</t>
  </si>
  <si>
    <t>AR0037800</t>
  </si>
  <si>
    <t>The facility did not manage this chemical above the threshold quantity for the prior reporting year, therefore a Form R was not completed for the prior reporting year. Other chemicals reported last year are not reported this year for the converse reason. Additionally, Air emissions are now rounded to the nearest thousandth, instead of the nearest tenth as done in the prior reporting year.</t>
  </si>
  <si>
    <t>COSMETIC ESSENCE</t>
  </si>
  <si>
    <t>ONA CORP</t>
  </si>
  <si>
    <t>NJG134970</t>
  </si>
  <si>
    <t>L'OREAL USA INC.</t>
  </si>
  <si>
    <t>002136794</t>
  </si>
  <si>
    <t>L'OREAL</t>
  </si>
  <si>
    <t>L'OREAL USA INC</t>
  </si>
  <si>
    <t>006324669</t>
  </si>
  <si>
    <t>PLZ AEROSCIENCE CORP</t>
  </si>
  <si>
    <t>MOR23A152</t>
  </si>
  <si>
    <t>PLZ CORP</t>
  </si>
  <si>
    <t>038182928</t>
  </si>
  <si>
    <t>FLR05F619</t>
  </si>
  <si>
    <t>CENTERBRIDGE CAPITAL PARTNERS III L.P.</t>
  </si>
  <si>
    <t>011614286</t>
  </si>
  <si>
    <t>SK TILLEY HOLDING LP</t>
  </si>
  <si>
    <t>Production ratio is based on a comparison of total lbs. blended in the reporting year to total lbs. blended in the previous year.  Blending is the activity that produces emissions.</t>
  </si>
  <si>
    <t>TNR051921</t>
  </si>
  <si>
    <t>MAR053256</t>
  </si>
  <si>
    <t>BELLE AIRE CREATIONS EUROPE</t>
  </si>
  <si>
    <t>NEWELL BRANDS INC</t>
  </si>
  <si>
    <t>TX0005941</t>
  </si>
  <si>
    <t>KDC US HOLDINGS INC</t>
  </si>
  <si>
    <t>TAKASAGO INTERNATIONAL CORP USA</t>
  </si>
  <si>
    <t>COSMO HOLDINGS CORP</t>
  </si>
  <si>
    <t>LÆOR╔AL USA INC.</t>
  </si>
  <si>
    <t>LÆOR╔AL</t>
  </si>
  <si>
    <t>APEX INTERNATIONAL MFG INC</t>
  </si>
  <si>
    <t>HENKEL OF AMERICA INC</t>
  </si>
  <si>
    <t>SANOFI-GENZYME</t>
  </si>
  <si>
    <t>AVENTIS INC</t>
  </si>
  <si>
    <t xml:space="preserve">Although the site reports "Processing: As a formulation component; P201 - Additives; Processing: As an article component", the Agency relied on the NAICS code for mapping. </t>
  </si>
  <si>
    <t xml:space="preserve">Although the site reports "Processing: As a formulation component; P299 - Other", the Agency relied on the NAICS code for mapping. </t>
  </si>
  <si>
    <t>Based on the NAICS code and TRI use codes</t>
  </si>
  <si>
    <t>Sells fragrances</t>
  </si>
  <si>
    <t>Based on the company website, this location manufactures Dial hand wash/sanitizers as well as Zotos Professional hair care products</t>
  </si>
  <si>
    <t>Manufactures hand soap and hair care products (https://www.henkel-northamerica.com/spotlight/2020-09-16-a-view-from-henkel-north-america-geneva-1114726)</t>
  </si>
  <si>
    <t>Hand Soap, Hair Care Products</t>
  </si>
  <si>
    <t>Based on the company website, this location manufactures laundry products such as Persil and Snuggle.</t>
  </si>
  <si>
    <t>Manufactures laundry products (https://www.henkel-northamerica.com/spotlight/2020-08-10-a-view-from-henkel-north-america-bowling-green-1120278)</t>
  </si>
  <si>
    <t>Air and Hair Care Products</t>
  </si>
  <si>
    <t xml:space="preserve">Manufacturers aerosol products including air fresheners, fabric sprays, and EPA disinfectants. </t>
  </si>
  <si>
    <t>TRI sub-use codes indicate both formulation and article processing. The company website indicated that it runs packaging lines that support high-speed aerosol, liquid, and three stage filling.</t>
  </si>
  <si>
    <t>The company lists their services as aerosol filling, liquid filling, custom packaging, technical services, logistics, and R&amp;D. (https://www.aerofil.com/services/)</t>
  </si>
  <si>
    <t>Company website describes itself as supplying cleaning products</t>
  </si>
  <si>
    <t xml:space="preserve">Their company website indicates that the York location produces laundry detergent, cat litter, and vitamin gummies. </t>
  </si>
  <si>
    <t xml:space="preserve">Their company website indicates that the Colonial heights location produces trojan condoms and scent boosters. </t>
  </si>
  <si>
    <t>Laundry Products (Scent booster)</t>
  </si>
  <si>
    <t xml:space="preserve">Was unable to find location specifics but the parent company, ecolabs, appears to serve multiple industries including commercial laundries, cleaning products, dishwashing. Did not see fragrance industry specifically listed. </t>
  </si>
  <si>
    <t>Various</t>
  </si>
  <si>
    <t>Company website states that it is an independent custom fragrance manufacturer (https://www.internationalaromaticsinc.com/)</t>
  </si>
  <si>
    <t>Company productes maintenance products. (https://www.hillmfg.com/)</t>
  </si>
  <si>
    <t>Produces hair care products</t>
  </si>
  <si>
    <t>Hair Care Products</t>
  </si>
  <si>
    <t xml:space="preserve">TRI sub-use codes indicate using HHCB in formulations. However, the company website lists of products (e.g., lubricants, industrial fluids, coating and fuel additives or process chemical) does not align with any of the products expected to contain HHCB. </t>
  </si>
  <si>
    <t>"The facility is responsible for manufacturing highly specialized chemical products including specialty additive systems for lubricating oils in diesel engines, marine engines and gear drives." (https://www.machinerylubrication.com/Read/30120/lubrizol-ohio-plant)</t>
  </si>
  <si>
    <t>Company website lists products: comet, spic and span, and LAVO. They also produce products for the pool. (https://www.kikcorp.com/)</t>
  </si>
  <si>
    <t>"Marcy Laboratories has specialized in filling fine fragrances since 1963." (https://www.marcylaboratories.com/)</t>
  </si>
  <si>
    <t>TRI sub-use codes indicate using HHCB in formulations and with the company noted that they specialize in filling fine fragrances, it has been assigned to formulation of fragrance oils</t>
  </si>
  <si>
    <t>Cleaning products specific to car washes</t>
  </si>
  <si>
    <t>Scented Trash bags</t>
  </si>
  <si>
    <t>Possibly non-TSCA. Company has a personal care plant in Elkhart but also a home care plant as well. Unclear which location is for home care, so both locations were assigned formulation of end-use Products</t>
  </si>
  <si>
    <t>Unclear</t>
  </si>
  <si>
    <t>TX0022802</t>
  </si>
  <si>
    <t>MO0025178</t>
  </si>
  <si>
    <t>10 E GRAND</t>
  </si>
  <si>
    <t>ST. LOUIS</t>
  </si>
  <si>
    <t>TX0024686</t>
  </si>
  <si>
    <t>NJG154636; NJP000335</t>
  </si>
  <si>
    <t>540 RDG RD</t>
  </si>
  <si>
    <t xml:space="preserve"> MONMOUTH JUNCTION</t>
  </si>
  <si>
    <t>The data are for reporting year 2023 to 2024; 2023 is the first year that HHCB was required to be reported to TRI (Note: reporting year and year of release to water or transfer to POTW or WWT are the same)</t>
  </si>
  <si>
    <t>Raw TRI- Off-sites</t>
  </si>
  <si>
    <t>Summary of Toxics Release Inventory (TRI) Water Releases for 1,3,4,6,7,8-Hexahydro-4,6,6,7,8,8-hexamethylcyclopenta [g]-2-benzopyran (HHCB)</t>
  </si>
  <si>
    <t xml:space="preserve">Draft Risk Evaluation </t>
  </si>
  <si>
    <t>March 2026</t>
  </si>
  <si>
    <t>Title: Summary of Toxics Release Inventory (TRI) Water Releases for 1,3,4,6,7,8-Hexahydro-4,6,6,7,8,8-hexamethylcyclopenta [g]-2-benzopyran (HHCB)</t>
  </si>
  <si>
    <t>Version: Public Release Draft - March 2026</t>
  </si>
  <si>
    <t>This spreadsheet contains 2023 TRI data downloaded on March 1, 2025 and 2024 TRI data (preliminary) downloaded on August 5, 2025. DMR database was searched on April 4, 2025 and no HHCB data was found.</t>
  </si>
  <si>
    <t>Facility List_All</t>
  </si>
  <si>
    <t>Raw TRI - Releases</t>
  </si>
  <si>
    <t>Raw TRI - Other Info.</t>
  </si>
  <si>
    <t xml:space="preserve">POTW Transfer </t>
  </si>
  <si>
    <t xml:space="preserve">This worksheet contains the total of the annual releases to surface water, transfers to POTW or WWT from all sites. The total annual release amount is given for each of the reporting years. Total annual releases are calculated by summing data reported in  TRI. TRI releases  are categorized as On-Site (direct discharge), Transfer to POTW (indirect discharge) or Transfer to WWT (non-POTW) (indirect discharge). </t>
  </si>
  <si>
    <r>
      <t>This worksheet contains a summary of the rates of  direct and indirect discharges to surface water from each facility that reported discharge data to TRI. These discharges occurred during the reporting period of 2023 and 2024.</t>
    </r>
    <r>
      <rPr>
        <b/>
        <sz val="11"/>
        <rFont val="Calibri"/>
        <family val="2"/>
        <scheme val="minor"/>
      </rPr>
      <t xml:space="preserve"> </t>
    </r>
    <r>
      <rPr>
        <sz val="11"/>
        <rFont val="Calibri"/>
        <family val="2"/>
        <scheme val="minor"/>
      </rPr>
      <t>The type of discharge data given in this worksheet include the median, maximum and most recently reported annual discharge in units of kg/yr. and the average daily discharge that corresponds to each of these annual discharges in units of kg/day.  Annual discharge rates were obtained from the database links listed in B11/B12 and provided in the worksheets named "Processed Discharge TRI Data." Daily discharge rates were calculated by dividing the annual discharge rates by the estimated number of release days. EPA estimated the number of release days by assuming that release days are equal to operating days and by estimating the number of operating days for any facility in a given COU. Note: No Form A facilities.</t>
    </r>
  </si>
  <si>
    <t xml:space="preserve">This worksheet contains information about facilities reporting in TRI. </t>
  </si>
  <si>
    <t xml:space="preserve">This worksheet contains raw TRI data for 2023 and 2024. EPA obtained this data from https://www.epa.gov/toxics-release-inventory-tri-program/tri-basic-plus-data-files-calendar-years-1987-present. This sheet differs from "Processed Non-zero TRI Data" as it includes facilities that report zero discharges to water over the reporting period. </t>
  </si>
  <si>
    <t>This worksheet contains a list of facilities that are reported in TRI as off-site locations that received wastewater transfers from TRI facilities. The "Non-POTW Offsite Transfer" and "POTW Transfer" data were pulled from the 3A and 3C Basic Plus TRI data files.</t>
  </si>
  <si>
    <t>Non-POTW Offsite Transfer</t>
  </si>
  <si>
    <t>This worksheet contains free-text fields where companies can submit additional information relevant to releases. (Section 8.11 and Section 9.1 of TRI)</t>
  </si>
  <si>
    <t>Based on the company website, this company specializes in aerosol products and packgaging for both air care products and hair care products</t>
  </si>
  <si>
    <t>Latitude 
[from ECHO]</t>
  </si>
  <si>
    <t>Longitude 
[from ECHO]</t>
  </si>
  <si>
    <t xml:space="preserve">Company website indicated it sells aluminum foil and scented trash bags. </t>
  </si>
  <si>
    <t>Based on product information (SDSs for cleaning products by this supplier).</t>
  </si>
  <si>
    <t>TRI sub-use codes suggest multiple processes, including import, formulation, repackaging, and sale and distribution services. Several scenarios could align with these activities. Based on company information, including a product list featuring galaxolide, and details from the company website, as well as its classification in the wholesale and retail trade sector, the EPA has categorized the company under repackaging.</t>
  </si>
  <si>
    <t xml:space="preserve">2020 CDR importer: Phoenix Aromas, they directly sell galaxolide 50% DEP; TRI sub-use code indicates and NAICS code indicates that they are a wholesaler so they may only import and sell galaxolide. </t>
  </si>
  <si>
    <t>RS</t>
  </si>
  <si>
    <t>EPA Mapped RS</t>
  </si>
  <si>
    <t xml:space="preserve">Processed Non-zero TRI data for 2023 and 2024. EPA obtained this data from https://www.epa.gov/toxics-release-inventory-tri-program/tri-basic-plus-data-files-calendar-years-1987-present.  If the on-site release amount and the off-site transfer amount reported by a site in a specific year equal zero, then the TRI data of this site and specific year are not included in this worksheet.  Note: Grey columns contain data pulled directly from TRI/DMR, orange columns contain data added by EPA/OPPT. </t>
  </si>
  <si>
    <t>This worksheet contains a list of the TRI FID with their assigned OES. Assignments of RSs are based on their sub-use code reports in their TRI form R as well as company information found often on their websites or news articles.</t>
  </si>
  <si>
    <t xml:space="preserve">This worksheet contains a list of the HHCB COU &amp; RSs and assumptions for the number of release days for each COU/RS. </t>
  </si>
  <si>
    <t>TRI sub-use codes suggest multiple processes, leading to several potential RSs for this site. However, based on the HHCB information from the CDR, reactant uses of HHCB are not anticipated, suggesting that the reactant sub-use code may have been misreported. The company's website indicates that it manufactures air care, cleaning, and laundry care products and EPA identified HHCB as an ingredient in one of the company's laundry products. It has been categorized under formulation of end-use products.</t>
  </si>
  <si>
    <t xml:space="preserve">Company website (beaumontproducts.com) indicates it manufactures air care, cleaning and laundry care products. HHCB is listed in a CA SB 258 Disclosure for Hero Clean Liquid Laundry Detergent. </t>
  </si>
  <si>
    <t>TRI sub-use codes indicate non-incorporative activites, it is unclear if the site solely purchases HHCB and resale it as a fragrance ingredient or manufactures fragrance oils. Based on information on the company website, the company formulates fragrances and also import and distribute individual fragrance raw materials. It has been categorized under Formulation of Fragrance Oils.</t>
  </si>
  <si>
    <t xml:space="preserve">TRI sub-use codes indicate formulation processes and information from a news article specifies the manufacturing of liquid hand soap and deodorant at the plant. These type of products would be under the jurisidiction of FDA, however, note the plant may manufacture other products. </t>
  </si>
  <si>
    <t xml:space="preserve">Company information (https://kringlecandle.com/pages/about-us) indicates that they sell candles. </t>
  </si>
  <si>
    <t>TRI sub-use codes indicate a non-incorporative process. Based on company information, EPA assumes that they manufacture the candles at the reporting site</t>
  </si>
  <si>
    <t>The TRI sub-use codes suggests that HHCB is being formulated into industrial and commercial products. However, the products listed in the company overview do not align with known HHCB-containing products, so the exact product is unclear.</t>
  </si>
  <si>
    <t>-</t>
  </si>
  <si>
    <t>Based on TRI sub-use information and products identified with HHCB</t>
  </si>
  <si>
    <t>TRI sub-use codes indicate use in formulation but no company information was found. Therefore it could be formulation into fragrance oils or end-use products. EPA assigned it to formulation of end-use products</t>
  </si>
  <si>
    <t xml:space="preserve">Company  in fragrance, flavor, and odor technology industries (https://belleairecreations.com/our-expertise/). </t>
  </si>
  <si>
    <t>A news article (https://www.daily-jeff.com/story/news/local/2020/09/02/colgate-palmolive-expansion-project-creating-24-new-jobs/3445341001/) indicates the Cambridge facility manufactures cleaners, dish detergents, fabric conditioners, and liquid hand soap</t>
  </si>
  <si>
    <t>The company appears to sell to janitorial, maintenance, food service, health care or more. EPA assumes that the company is invovled in manufacturing and selling of cleaning products</t>
  </si>
  <si>
    <t>Address reported a J&amp;J Portable Sanitation Products</t>
  </si>
  <si>
    <t>Full-service manufacturer of candles, wax melts, and home fragrance accessories.  [https://empirecandle.com/]</t>
  </si>
  <si>
    <t>Company website notes that the company sales fragrances, flavors, raw materials, and a health and beauty division. [https://www.robertet.com/en/fragrances/]</t>
  </si>
  <si>
    <t>TRI indicates formulating processes.  Some parts of the facilities may be considered under other jurisdiction but because they sell fragrances, it is considered under formulation of fragrance oils.</t>
  </si>
  <si>
    <t>News article notes that they make liquid and powder laundry detergent at this site [https://www.kshb.com/rebound/were-hiring/were-hiring-church-dwight-hiring-almost-100-employees]</t>
  </si>
  <si>
    <t>Company website [https://globaltechcandle.com/] homepage states "GlobalTech Candle has been an industry leader in Private Label Contract Candle Manufacturing"</t>
  </si>
  <si>
    <t>Symrise about page (https://www.symrise.com/our-company/#introduction): "creating inspiring fragrance, flavor, natural nutrition and cosmetic ingredients solutions."</t>
  </si>
  <si>
    <t>Salt Lake City (SLC) plant runs around the clock to produce liquid and powder laundry detergents and dish soaps [https://www.henkel-northamerica.com/spotlight/2022-24-01-a-view-from-henkel-north-america-salt-lake-city-1550604]</t>
  </si>
  <si>
    <t>For this specific plant, a news article [https://www.heraldmailmedia.com/story/news/2018/07/11/pg-other-companies-expected-to-employ-1500-at-tabler-station-pla/44482499/] stated "P&amp;G is expected to ... produce Dawn, Joy, Gain and Ivory hand dishwashing products; Ivory and Gillette body washes; Pantene, Head &amp; Shoulders, Aussie and Herbal Essences shampoos and conditioners; Olay and Old Spice body washes; Swiffer; and Bounce, officials said."</t>
  </si>
  <si>
    <t xml:space="preserve">Company website (https://clairemfg.com/product-categories):Multiple Brands including sprayway, sprayway automotive, sprayway industrial, vegalene, camie, penray, claire, and champion. EPA has identified products containing HHCB in Claire air care products. </t>
  </si>
  <si>
    <t xml:space="preserve">Section 9.1 comments indicate HHCB is used in lotions and shampoos. </t>
  </si>
  <si>
    <t>Chattem Chemicals, Inc. manufacturers a broad variety of products in four primary markets: active pharmaceutical ingredients, catalysts, surfactants, and performance additives.-https://www.chattemchemicals.com/history</t>
  </si>
  <si>
    <t>The West Hazleton manufacturing site supports Henkel’s Beauty Care and Laundry Care businesses...operates multiple production lines, making Dial® brand liquid and foaming hand soap, Dial® for Men and Tone® body wash, and Purex® laundry detergent.</t>
  </si>
  <si>
    <t>Companies manufactures body soaps but also laundry detergents (Purex). HHCB was not listed under chemicals in the products for Purex. However, there could be other brands manufactured by the company.</t>
  </si>
  <si>
    <t>Church &amp; Dwight produces fabric care, home care products, health and well-being, and home care. Website states "Our jobs in Lakewood cover production and shipping of both personal hygiene and household items. Our team works with our well-known brands like Nair and Orajel among others, making products like toothpastes, antiperspirants, deodorants and more.  "[https://churchdwight.com/our-brands/]</t>
  </si>
  <si>
    <t>Beauty and skin care products</t>
  </si>
  <si>
    <t>Beauty and personal care products</t>
  </si>
  <si>
    <t>Company produces hair care products. (https://www.jstrickland.net/)</t>
  </si>
  <si>
    <t>Company website advertises that it sells carwash equipment. Most of the brands are geared towards automated carwash businesses</t>
  </si>
  <si>
    <t>Company website indicates it produces household cleaners (https://www.plzcorp.com/household/)</t>
  </si>
  <si>
    <t xml:space="preserve">No information found with company name but the address provided shows up as KIK Custom Products (another location with the same name reported this year). KIK Custom Products is a cleaning products supplier. </t>
  </si>
  <si>
    <t>Company Information 
(company websites, news articles, or products)</t>
  </si>
  <si>
    <t>There are two potential RSs as the company is noted to manufacture fabric care products, but information specific to this plant indicated production of personal care products such as Nair, Orajel.</t>
  </si>
  <si>
    <t>Receiving Stream Name 
[Source: POTW website]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</si>
</sst>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_);_(* \(#,##0\);_(* &quot;-&quot;??_);_(@_)"/>
  </numFmts>
  <fonts count="38" x14ac:knownFonts="1">
    <font>
      <sz val="11"/>
      <color theme="1"/>
      <name val="Calibri"/>
      <family val="2"/>
      <scheme val="minor"/>
    </font>
    <font>
      <b/>
      <sz val="11"/>
      <color theme="1"/>
      <name val="Calibri"/>
      <family val="2"/>
      <scheme val="minor"/>
    </font>
    <font>
      <sz val="10"/>
      <name val="Arial"/>
      <family val="2"/>
    </font>
    <font>
      <sz val="8"/>
      <name val="Calibri"/>
      <family val="2"/>
      <scheme val="minor"/>
    </font>
    <font>
      <sz val="11"/>
      <color rgb="FFFF0000"/>
      <name val="Calibri"/>
      <family val="2"/>
      <scheme val="minor"/>
    </font>
    <font>
      <u/>
      <sz val="11"/>
      <color theme="10"/>
      <name val="Calibri"/>
      <family val="2"/>
      <scheme val="minor"/>
    </font>
    <font>
      <sz val="11"/>
      <color rgb="FF000000"/>
      <name val="Calibri"/>
      <family val="2"/>
      <scheme val="minor"/>
    </font>
    <font>
      <sz val="11"/>
      <name val="Calibri"/>
      <family val="2"/>
      <scheme val="minor"/>
    </font>
    <font>
      <sz val="11"/>
      <color rgb="FF000000"/>
      <name val="Calibri"/>
      <family val="2"/>
    </font>
    <font>
      <b/>
      <sz val="11"/>
      <color rgb="FF000000"/>
      <name val="Calibri"/>
      <family val="2"/>
    </font>
    <font>
      <sz val="11"/>
      <name val="Calibri"/>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sz val="11"/>
      <color theme="0"/>
      <name val="Calibri"/>
      <family val="2"/>
      <scheme val="minor"/>
    </font>
    <font>
      <sz val="11"/>
      <color theme="1"/>
      <name val="Calibri"/>
      <family val="2"/>
    </font>
    <font>
      <b/>
      <sz val="11"/>
      <name val="Calibri"/>
      <family val="2"/>
      <scheme val="minor"/>
    </font>
    <font>
      <b/>
      <sz val="11"/>
      <color rgb="FF000000"/>
      <name val="Calibri"/>
      <family val="2"/>
      <scheme val="minor"/>
    </font>
    <font>
      <sz val="11"/>
      <color rgb="FFFF0000"/>
      <name val="Calibri"/>
      <family val="2"/>
    </font>
    <font>
      <sz val="12"/>
      <color rgb="FF000000"/>
      <name val="Calibri"/>
      <family val="2"/>
      <scheme val="minor"/>
    </font>
    <font>
      <sz val="9"/>
      <name val="Calibri"/>
      <family val="2"/>
      <scheme val="minor"/>
    </font>
    <font>
      <u/>
      <sz val="9"/>
      <name val="Calibri"/>
      <family val="2"/>
      <scheme val="minor"/>
    </font>
    <font>
      <b/>
      <sz val="11"/>
      <color theme="1"/>
      <name val="Calibri"/>
      <family val="2"/>
    </font>
    <font>
      <sz val="10"/>
      <color rgb="FF1B1B1B"/>
      <name val="Arial"/>
      <family val="2"/>
    </font>
    <font>
      <sz val="11"/>
      <color rgb="FF1B1B1B"/>
      <name val="Calibri"/>
      <family val="2"/>
      <scheme val="minor"/>
    </font>
    <font>
      <b/>
      <sz val="14"/>
      <color theme="1"/>
      <name val="Calibri"/>
      <family val="2"/>
      <scheme val="minor"/>
    </font>
    <font>
      <b/>
      <sz val="18"/>
      <color theme="1"/>
      <name val="Calibri"/>
      <family val="2"/>
      <scheme val="minor"/>
    </font>
  </fonts>
  <fills count="53">
    <fill>
      <patternFill patternType="none"/>
    </fill>
    <fill>
      <patternFill patternType="gray125"/>
    </fill>
    <fill>
      <patternFill patternType="solid">
        <fgColor theme="4"/>
        <bgColor indexed="64"/>
      </patternFill>
    </fill>
    <fill>
      <patternFill patternType="solid">
        <fgColor theme="6"/>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8" tint="0.79998168889431442"/>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8" tint="0.59999389629810485"/>
        <bgColor indexed="64"/>
      </patternFill>
    </fill>
    <fill>
      <patternFill patternType="solid">
        <fgColor theme="2" tint="-0.249977111117893"/>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6"/>
        <bgColor rgb="FF000000"/>
      </patternFill>
    </fill>
    <fill>
      <patternFill patternType="solid">
        <fgColor theme="6"/>
        <bgColor theme="4"/>
      </patternFill>
    </fill>
    <fill>
      <patternFill patternType="solid">
        <fgColor theme="7"/>
        <bgColor indexed="64"/>
      </patternFill>
    </fill>
    <fill>
      <patternFill patternType="solid">
        <fgColor rgb="FF9933FF"/>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theme="7"/>
        <bgColor theme="4"/>
      </patternFill>
    </fill>
  </fills>
  <borders count="45">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right/>
      <top/>
      <bottom style="thin">
        <color indexed="64"/>
      </bottom>
      <diagonal/>
    </border>
    <border>
      <left style="medium">
        <color indexed="64"/>
      </left>
      <right/>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s>
  <cellStyleXfs count="92">
    <xf numFmtId="0" fontId="0" fillId="0" borderId="0"/>
    <xf numFmtId="0" fontId="5" fillId="0" borderId="0" applyNumberFormat="0" applyFill="0" applyBorder="0" applyAlignment="0" applyProtection="0"/>
    <xf numFmtId="0" fontId="12" fillId="0" borderId="0" applyNumberFormat="0" applyFill="0" applyBorder="0" applyAlignment="0" applyProtection="0"/>
    <xf numFmtId="0" fontId="13" fillId="0" borderId="21" applyNumberFormat="0" applyFill="0" applyAlignment="0" applyProtection="0"/>
    <xf numFmtId="0" fontId="14" fillId="0" borderId="22" applyNumberFormat="0" applyFill="0" applyAlignment="0" applyProtection="0"/>
    <xf numFmtId="0" fontId="15" fillId="0" borderId="23" applyNumberFormat="0" applyFill="0" applyAlignment="0" applyProtection="0"/>
    <xf numFmtId="0" fontId="15" fillId="0" borderId="0" applyNumberFormat="0" applyFill="0" applyBorder="0" applyAlignment="0" applyProtection="0"/>
    <xf numFmtId="0" fontId="16" fillId="4" borderId="0" applyNumberFormat="0" applyBorder="0" applyAlignment="0" applyProtection="0"/>
    <xf numFmtId="0" fontId="17" fillId="5" borderId="0" applyNumberFormat="0" applyBorder="0" applyAlignment="0" applyProtection="0"/>
    <xf numFmtId="0" fontId="18" fillId="6" borderId="0" applyNumberFormat="0" applyBorder="0" applyAlignment="0" applyProtection="0"/>
    <xf numFmtId="0" fontId="19" fillId="7" borderId="24" applyNumberFormat="0" applyAlignment="0" applyProtection="0"/>
    <xf numFmtId="0" fontId="20" fillId="8" borderId="25" applyNumberFormat="0" applyAlignment="0" applyProtection="0"/>
    <xf numFmtId="0" fontId="21" fillId="8" borderId="24" applyNumberFormat="0" applyAlignment="0" applyProtection="0"/>
    <xf numFmtId="0" fontId="22" fillId="0" borderId="26" applyNumberFormat="0" applyFill="0" applyAlignment="0" applyProtection="0"/>
    <xf numFmtId="0" fontId="23" fillId="9" borderId="27" applyNumberFormat="0" applyAlignment="0" applyProtection="0"/>
    <xf numFmtId="0" fontId="4" fillId="0" borderId="0" applyNumberFormat="0" applyFill="0" applyBorder="0" applyAlignment="0" applyProtection="0"/>
    <xf numFmtId="0" fontId="11" fillId="10" borderId="28" applyNumberFormat="0" applyFont="0" applyAlignment="0" applyProtection="0"/>
    <xf numFmtId="0" fontId="24" fillId="0" borderId="0" applyNumberFormat="0" applyFill="0" applyBorder="0" applyAlignment="0" applyProtection="0"/>
    <xf numFmtId="0" fontId="1" fillId="0" borderId="29" applyNumberFormat="0" applyFill="0" applyAlignment="0" applyProtection="0"/>
    <xf numFmtId="0" fontId="25" fillId="11" borderId="0" applyNumberFormat="0" applyBorder="0" applyAlignment="0" applyProtection="0"/>
    <xf numFmtId="0" fontId="11" fillId="12"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25" fillId="15" borderId="0" applyNumberFormat="0" applyBorder="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25"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25" fillId="23" borderId="0" applyNumberFormat="0" applyBorder="0" applyAlignment="0" applyProtection="0"/>
    <xf numFmtId="0" fontId="11" fillId="24"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25" fillId="27" borderId="0" applyNumberFormat="0" applyBorder="0" applyAlignment="0" applyProtection="0"/>
    <xf numFmtId="0" fontId="11" fillId="28" borderId="0" applyNumberFormat="0" applyBorder="0" applyAlignment="0" applyProtection="0"/>
    <xf numFmtId="0" fontId="11" fillId="29" borderId="0" applyNumberFormat="0" applyBorder="0" applyAlignment="0" applyProtection="0"/>
    <xf numFmtId="0" fontId="11" fillId="30" borderId="0" applyNumberFormat="0" applyBorder="0" applyAlignment="0" applyProtection="0"/>
    <xf numFmtId="0" fontId="25" fillId="31" borderId="0" applyNumberFormat="0" applyBorder="0" applyAlignment="0" applyProtection="0"/>
    <xf numFmtId="0" fontId="11" fillId="32" borderId="0" applyNumberFormat="0" applyBorder="0" applyAlignment="0" applyProtection="0"/>
    <xf numFmtId="0" fontId="11" fillId="33" borderId="0" applyNumberFormat="0" applyBorder="0" applyAlignment="0" applyProtection="0"/>
    <xf numFmtId="0" fontId="11" fillId="34" borderId="0" applyNumberFormat="0" applyBorder="0" applyAlignment="0" applyProtection="0"/>
    <xf numFmtId="43" fontId="11"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cellStyleXfs>
  <cellXfs count="192">
    <xf numFmtId="0" fontId="0" fillId="0" borderId="0" xfId="0"/>
    <xf numFmtId="1" fontId="0" fillId="0" borderId="0" xfId="0" applyNumberFormat="1"/>
    <xf numFmtId="0" fontId="0" fillId="0" borderId="0" xfId="0" applyAlignment="1">
      <alignment wrapText="1"/>
    </xf>
    <xf numFmtId="0" fontId="0" fillId="0" borderId="0" xfId="0" applyAlignment="1">
      <alignment horizontal="center"/>
    </xf>
    <xf numFmtId="0" fontId="0" fillId="0" borderId="3" xfId="0" applyBorder="1"/>
    <xf numFmtId="0" fontId="0" fillId="0" borderId="3" xfId="0" applyBorder="1" applyAlignment="1">
      <alignment wrapText="1"/>
    </xf>
    <xf numFmtId="0" fontId="0" fillId="0" borderId="14" xfId="0" applyBorder="1"/>
    <xf numFmtId="0" fontId="0" fillId="0" borderId="3" xfId="0" applyBorder="1" applyAlignment="1">
      <alignment horizontal="center"/>
    </xf>
    <xf numFmtId="1" fontId="0" fillId="0" borderId="3" xfId="0" applyNumberFormat="1" applyBorder="1"/>
    <xf numFmtId="0" fontId="0" fillId="0" borderId="0" xfId="0" applyAlignment="1">
      <alignment horizontal="left" wrapText="1"/>
    </xf>
    <xf numFmtId="0" fontId="0" fillId="0" borderId="0" xfId="0" applyAlignment="1">
      <alignment horizontal="center" wrapText="1"/>
    </xf>
    <xf numFmtId="164" fontId="26" fillId="0" borderId="3" xfId="43" applyNumberFormat="1" applyFont="1" applyFill="1" applyBorder="1"/>
    <xf numFmtId="0" fontId="5" fillId="0" borderId="0" xfId="1" applyAlignment="1">
      <alignment horizontal="left"/>
    </xf>
    <xf numFmtId="0" fontId="0" fillId="0" borderId="11" xfId="0" applyBorder="1" applyAlignment="1">
      <alignment wrapText="1"/>
    </xf>
    <xf numFmtId="0" fontId="26" fillId="0" borderId="5" xfId="0" applyFont="1" applyBorder="1"/>
    <xf numFmtId="0" fontId="26" fillId="0" borderId="11" xfId="0" applyFont="1" applyBorder="1"/>
    <xf numFmtId="0" fontId="1" fillId="3" borderId="3" xfId="0" applyFont="1" applyFill="1" applyBorder="1" applyAlignment="1">
      <alignment horizontal="center" wrapText="1"/>
    </xf>
    <xf numFmtId="0" fontId="0" fillId="0" borderId="3" xfId="0" applyBorder="1" applyAlignment="1">
      <alignment horizontal="center" wrapText="1"/>
    </xf>
    <xf numFmtId="2" fontId="0" fillId="0" borderId="0" xfId="0" applyNumberFormat="1"/>
    <xf numFmtId="0" fontId="0" fillId="0" borderId="11" xfId="0" applyBorder="1"/>
    <xf numFmtId="0" fontId="0" fillId="0" borderId="12" xfId="0" applyBorder="1"/>
    <xf numFmtId="0" fontId="1" fillId="38" borderId="32" xfId="0" applyFont="1" applyFill="1" applyBorder="1" applyAlignment="1">
      <alignment wrapText="1"/>
    </xf>
    <xf numFmtId="0" fontId="1" fillId="38" borderId="32" xfId="0" applyFont="1" applyFill="1" applyBorder="1"/>
    <xf numFmtId="0" fontId="0" fillId="0" borderId="0" xfId="0" applyAlignment="1">
      <alignment horizontal="right"/>
    </xf>
    <xf numFmtId="0" fontId="7" fillId="0" borderId="0" xfId="0" applyFont="1"/>
    <xf numFmtId="0" fontId="27" fillId="41" borderId="3" xfId="0" applyFont="1" applyFill="1" applyBorder="1" applyAlignment="1">
      <alignment wrapText="1"/>
    </xf>
    <xf numFmtId="0" fontId="1" fillId="41" borderId="17" xfId="0" applyFont="1" applyFill="1" applyBorder="1" applyAlignment="1">
      <alignment wrapText="1"/>
    </xf>
    <xf numFmtId="0" fontId="28" fillId="41" borderId="20" xfId="0" applyFont="1" applyFill="1" applyBorder="1" applyAlignment="1">
      <alignment wrapText="1"/>
    </xf>
    <xf numFmtId="0" fontId="1" fillId="41" borderId="20" xfId="0" applyFont="1" applyFill="1" applyBorder="1" applyAlignment="1">
      <alignment wrapText="1"/>
    </xf>
    <xf numFmtId="0" fontId="0" fillId="3" borderId="9" xfId="0" applyFill="1" applyBorder="1" applyAlignment="1">
      <alignment horizontal="center"/>
    </xf>
    <xf numFmtId="0" fontId="1" fillId="3" borderId="33" xfId="0" applyFont="1" applyFill="1" applyBorder="1" applyAlignment="1">
      <alignment horizontal="center" wrapText="1"/>
    </xf>
    <xf numFmtId="0" fontId="1" fillId="3" borderId="30" xfId="0" applyFont="1" applyFill="1" applyBorder="1" applyAlignment="1">
      <alignment horizontal="center" wrapText="1"/>
    </xf>
    <xf numFmtId="0" fontId="0" fillId="3" borderId="31" xfId="0" applyFill="1" applyBorder="1"/>
    <xf numFmtId="0" fontId="0" fillId="3" borderId="31" xfId="0" applyFill="1" applyBorder="1" applyAlignment="1">
      <alignment horizontal="center"/>
    </xf>
    <xf numFmtId="0" fontId="0" fillId="3" borderId="34" xfId="0" applyFill="1" applyBorder="1"/>
    <xf numFmtId="0" fontId="0" fillId="3" borderId="30" xfId="0" applyFill="1" applyBorder="1" applyAlignment="1">
      <alignment horizontal="center"/>
    </xf>
    <xf numFmtId="0" fontId="1" fillId="39" borderId="17" xfId="0" applyFont="1" applyFill="1" applyBorder="1" applyAlignment="1">
      <alignment horizontal="center" wrapText="1"/>
    </xf>
    <xf numFmtId="0" fontId="1" fillId="39" borderId="20" xfId="0" applyFont="1" applyFill="1" applyBorder="1" applyAlignment="1">
      <alignment horizontal="center" wrapText="1"/>
    </xf>
    <xf numFmtId="0" fontId="1" fillId="39" borderId="18" xfId="0" applyFont="1" applyFill="1" applyBorder="1" applyAlignment="1">
      <alignment horizontal="center" wrapText="1"/>
    </xf>
    <xf numFmtId="0" fontId="0" fillId="0" borderId="12" xfId="0" applyBorder="1" applyAlignment="1">
      <alignment wrapText="1"/>
    </xf>
    <xf numFmtId="0" fontId="1" fillId="36" borderId="17" xfId="0" applyFont="1" applyFill="1" applyBorder="1" applyAlignment="1">
      <alignment horizontal="center" wrapText="1"/>
    </xf>
    <xf numFmtId="0" fontId="1" fillId="36" borderId="20" xfId="0" applyFont="1" applyFill="1" applyBorder="1" applyAlignment="1">
      <alignment horizontal="center" wrapText="1"/>
    </xf>
    <xf numFmtId="0" fontId="1" fillId="36" borderId="18" xfId="0" applyFont="1" applyFill="1" applyBorder="1" applyAlignment="1">
      <alignment horizontal="center" wrapText="1"/>
    </xf>
    <xf numFmtId="0" fontId="1" fillId="37" borderId="17" xfId="0" applyFont="1" applyFill="1" applyBorder="1" applyAlignment="1">
      <alignment horizontal="center" wrapText="1"/>
    </xf>
    <xf numFmtId="0" fontId="1" fillId="37" borderId="20" xfId="0" applyFont="1" applyFill="1" applyBorder="1" applyAlignment="1">
      <alignment horizontal="center" wrapText="1"/>
    </xf>
    <xf numFmtId="0" fontId="1" fillId="37" borderId="18" xfId="0" applyFont="1" applyFill="1" applyBorder="1" applyAlignment="1">
      <alignment horizontal="center" wrapText="1"/>
    </xf>
    <xf numFmtId="1" fontId="0" fillId="0" borderId="1" xfId="0" applyNumberFormat="1" applyBorder="1" applyAlignment="1">
      <alignment horizontal="center"/>
    </xf>
    <xf numFmtId="0" fontId="27" fillId="0" borderId="17" xfId="0" applyFont="1" applyBorder="1" applyAlignment="1">
      <alignment horizontal="center"/>
    </xf>
    <xf numFmtId="0" fontId="27" fillId="0" borderId="18" xfId="0" applyFont="1" applyBorder="1" applyAlignment="1">
      <alignment horizontal="center"/>
    </xf>
    <xf numFmtId="0" fontId="10" fillId="0" borderId="12" xfId="0" applyFont="1" applyBorder="1" applyAlignment="1">
      <alignment wrapText="1"/>
    </xf>
    <xf numFmtId="0" fontId="7" fillId="0" borderId="12" xfId="0" applyFont="1" applyBorder="1" applyAlignment="1">
      <alignment vertical="center" wrapText="1"/>
    </xf>
    <xf numFmtId="0" fontId="26" fillId="0" borderId="0" xfId="0" applyFont="1"/>
    <xf numFmtId="0" fontId="29" fillId="0" borderId="0" xfId="0" applyFont="1"/>
    <xf numFmtId="0" fontId="29" fillId="0" borderId="0" xfId="0" applyFont="1" applyAlignment="1">
      <alignment vertical="top" wrapText="1"/>
    </xf>
    <xf numFmtId="0" fontId="26" fillId="0" borderId="0" xfId="0" applyFont="1" applyAlignment="1">
      <alignment vertical="top" wrapText="1"/>
    </xf>
    <xf numFmtId="0" fontId="29" fillId="0" borderId="0" xfId="0" applyFont="1" applyAlignment="1">
      <alignment horizontal="center" vertical="center"/>
    </xf>
    <xf numFmtId="0" fontId="0" fillId="0" borderId="15" xfId="0" applyBorder="1" applyAlignment="1">
      <alignment horizontal="right"/>
    </xf>
    <xf numFmtId="0" fontId="6" fillId="0" borderId="3" xfId="0" applyFont="1" applyBorder="1" applyAlignment="1">
      <alignment wrapText="1"/>
    </xf>
    <xf numFmtId="164" fontId="31" fillId="0" borderId="0" xfId="43" applyNumberFormat="1" applyFont="1" applyFill="1" applyBorder="1" applyAlignment="1">
      <alignment horizontal="left"/>
    </xf>
    <xf numFmtId="0" fontId="7" fillId="0" borderId="0" xfId="0" applyFont="1" applyAlignment="1">
      <alignment horizontal="left"/>
    </xf>
    <xf numFmtId="0" fontId="32" fillId="0" borderId="0" xfId="0" applyFont="1" applyAlignment="1">
      <alignment horizontal="left" wrapText="1"/>
    </xf>
    <xf numFmtId="0" fontId="0" fillId="0" borderId="0" xfId="0" applyAlignment="1">
      <alignment horizontal="left"/>
    </xf>
    <xf numFmtId="0" fontId="1" fillId="3" borderId="30" xfId="0" applyFont="1" applyFill="1" applyBorder="1" applyAlignment="1">
      <alignment horizontal="left" wrapText="1"/>
    </xf>
    <xf numFmtId="0" fontId="0" fillId="0" borderId="3" xfId="0" applyBorder="1" applyAlignment="1">
      <alignment horizontal="left" wrapText="1"/>
    </xf>
    <xf numFmtId="0" fontId="26" fillId="0" borderId="0" xfId="0" applyFont="1" applyAlignment="1">
      <alignment wrapText="1"/>
    </xf>
    <xf numFmtId="0" fontId="0" fillId="0" borderId="0" xfId="0" quotePrefix="1"/>
    <xf numFmtId="0" fontId="0" fillId="0" borderId="3" xfId="0" applyBorder="1" applyAlignment="1">
      <alignment horizontal="right"/>
    </xf>
    <xf numFmtId="0" fontId="7" fillId="3" borderId="0" xfId="0" applyFont="1" applyFill="1" applyAlignment="1">
      <alignment wrapText="1"/>
    </xf>
    <xf numFmtId="0" fontId="23" fillId="45" borderId="3" xfId="0" applyFont="1" applyFill="1" applyBorder="1"/>
    <xf numFmtId="0" fontId="23" fillId="45" borderId="3" xfId="0" applyFont="1" applyFill="1" applyBorder="1" applyAlignment="1">
      <alignment wrapText="1"/>
    </xf>
    <xf numFmtId="0" fontId="30" fillId="47" borderId="3" xfId="0" applyFont="1" applyFill="1" applyBorder="1"/>
    <xf numFmtId="0" fontId="6" fillId="0" borderId="12" xfId="0" applyFont="1" applyBorder="1" applyAlignment="1">
      <alignment horizontal="left"/>
    </xf>
    <xf numFmtId="0" fontId="30" fillId="47" borderId="13" xfId="0" applyFont="1" applyFill="1" applyBorder="1"/>
    <xf numFmtId="0" fontId="30" fillId="47" borderId="15" xfId="0" applyFont="1" applyFill="1" applyBorder="1"/>
    <xf numFmtId="0" fontId="7" fillId="0" borderId="16" xfId="0" applyFont="1" applyBorder="1" applyAlignment="1">
      <alignment horizontal="left"/>
    </xf>
    <xf numFmtId="0" fontId="1" fillId="0" borderId="0" xfId="0" applyFont="1"/>
    <xf numFmtId="0" fontId="1" fillId="44" borderId="20" xfId="0" applyFont="1" applyFill="1" applyBorder="1" applyAlignment="1">
      <alignment wrapText="1"/>
    </xf>
    <xf numFmtId="0" fontId="27" fillId="46" borderId="36" xfId="0" applyFont="1" applyFill="1" applyBorder="1" applyAlignment="1">
      <alignment vertical="top" wrapText="1"/>
    </xf>
    <xf numFmtId="0" fontId="0" fillId="47" borderId="3" xfId="0" applyFill="1" applyBorder="1"/>
    <xf numFmtId="0" fontId="1" fillId="44" borderId="3" xfId="0" applyFont="1" applyFill="1" applyBorder="1" applyAlignment="1">
      <alignment wrapText="1"/>
    </xf>
    <xf numFmtId="0" fontId="1" fillId="44" borderId="3" xfId="0" applyFont="1" applyFill="1" applyBorder="1" applyAlignment="1">
      <alignment horizontal="center" wrapText="1"/>
    </xf>
    <xf numFmtId="0" fontId="1" fillId="44" borderId="1" xfId="0" applyFont="1" applyFill="1" applyBorder="1" applyAlignment="1">
      <alignment horizontal="center" wrapText="1"/>
    </xf>
    <xf numFmtId="0" fontId="1" fillId="3" borderId="3" xfId="0" applyFont="1" applyFill="1" applyBorder="1" applyAlignment="1">
      <alignment wrapText="1"/>
    </xf>
    <xf numFmtId="0" fontId="23" fillId="9" borderId="9" xfId="14" applyBorder="1" applyAlignment="1">
      <alignment horizontal="center"/>
    </xf>
    <xf numFmtId="0" fontId="31" fillId="0" borderId="0" xfId="0" applyFont="1" applyAlignment="1">
      <alignment horizontal="left" wrapText="1"/>
    </xf>
    <xf numFmtId="0" fontId="31" fillId="0" borderId="0" xfId="0" applyFont="1" applyAlignment="1">
      <alignment horizontal="left"/>
    </xf>
    <xf numFmtId="0" fontId="7" fillId="0" borderId="37" xfId="0" applyFont="1" applyBorder="1" applyAlignment="1">
      <alignment vertical="center" wrapText="1"/>
    </xf>
    <xf numFmtId="0" fontId="30" fillId="47" borderId="3" xfId="0" applyFont="1" applyFill="1" applyBorder="1" applyAlignment="1">
      <alignment wrapText="1"/>
    </xf>
    <xf numFmtId="0" fontId="0" fillId="47" borderId="0" xfId="0" applyFill="1"/>
    <xf numFmtId="0" fontId="0" fillId="47" borderId="3" xfId="0" applyFill="1" applyBorder="1" applyAlignment="1">
      <alignment wrapText="1"/>
    </xf>
    <xf numFmtId="0" fontId="0" fillId="47" borderId="0" xfId="0" applyFill="1" applyAlignment="1">
      <alignment wrapText="1"/>
    </xf>
    <xf numFmtId="0" fontId="7" fillId="46" borderId="38" xfId="0" applyFont="1" applyFill="1" applyBorder="1"/>
    <xf numFmtId="0" fontId="7" fillId="46" borderId="38" xfId="0" applyFont="1" applyFill="1" applyBorder="1" applyAlignment="1">
      <alignment wrapText="1"/>
    </xf>
    <xf numFmtId="0" fontId="0" fillId="47" borderId="10" xfId="0" applyFill="1" applyBorder="1" applyAlignment="1">
      <alignment wrapText="1"/>
    </xf>
    <xf numFmtId="1" fontId="28" fillId="41" borderId="20" xfId="0" applyNumberFormat="1" applyFont="1" applyFill="1" applyBorder="1" applyAlignment="1">
      <alignment wrapText="1"/>
    </xf>
    <xf numFmtId="0" fontId="1" fillId="41" borderId="18" xfId="0" applyFont="1" applyFill="1" applyBorder="1" applyAlignment="1">
      <alignment wrapText="1"/>
    </xf>
    <xf numFmtId="0" fontId="0" fillId="0" borderId="15" xfId="0" applyBorder="1"/>
    <xf numFmtId="0" fontId="1" fillId="41" borderId="3" xfId="0" applyFont="1" applyFill="1" applyBorder="1" applyAlignment="1">
      <alignment wrapText="1"/>
    </xf>
    <xf numFmtId="2" fontId="0" fillId="0" borderId="3" xfId="0" applyNumberFormat="1" applyBorder="1"/>
    <xf numFmtId="1" fontId="0" fillId="0" borderId="15" xfId="0" applyNumberFormat="1" applyBorder="1"/>
    <xf numFmtId="0" fontId="0" fillId="0" borderId="16" xfId="0" applyBorder="1"/>
    <xf numFmtId="0" fontId="8" fillId="0" borderId="3" xfId="0" applyFont="1" applyBorder="1" applyAlignment="1">
      <alignment wrapText="1"/>
    </xf>
    <xf numFmtId="1" fontId="1" fillId="41" borderId="3" xfId="0" applyNumberFormat="1" applyFont="1" applyFill="1" applyBorder="1" applyAlignment="1">
      <alignment wrapText="1"/>
    </xf>
    <xf numFmtId="0" fontId="1" fillId="46" borderId="3" xfId="0" applyFont="1" applyFill="1" applyBorder="1" applyAlignment="1">
      <alignment wrapText="1"/>
    </xf>
    <xf numFmtId="0" fontId="34" fillId="0" borderId="3" xfId="0" applyFont="1" applyBorder="1" applyAlignment="1">
      <alignment wrapText="1"/>
    </xf>
    <xf numFmtId="0" fontId="4" fillId="0" borderId="3" xfId="0" applyFont="1" applyBorder="1"/>
    <xf numFmtId="0" fontId="1" fillId="48" borderId="3" xfId="0" applyFont="1" applyFill="1" applyBorder="1" applyAlignment="1">
      <alignment horizontal="center" wrapText="1"/>
    </xf>
    <xf numFmtId="0" fontId="0" fillId="0" borderId="1" xfId="0" applyBorder="1" applyAlignment="1">
      <alignment horizontal="center"/>
    </xf>
    <xf numFmtId="0" fontId="7" fillId="49" borderId="11" xfId="0" applyFont="1" applyFill="1" applyBorder="1"/>
    <xf numFmtId="0" fontId="7" fillId="49" borderId="11" xfId="0" applyFont="1" applyFill="1" applyBorder="1" applyAlignment="1">
      <alignment horizontal="left" vertical="center"/>
    </xf>
    <xf numFmtId="0" fontId="7" fillId="46" borderId="11" xfId="0" applyFont="1" applyFill="1" applyBorder="1" applyAlignment="1">
      <alignment horizontal="left" vertical="center"/>
    </xf>
    <xf numFmtId="0" fontId="7" fillId="46" borderId="35" xfId="0" applyFont="1" applyFill="1" applyBorder="1" applyAlignment="1">
      <alignment horizontal="left" vertical="center"/>
    </xf>
    <xf numFmtId="0" fontId="7" fillId="2" borderId="11" xfId="0" applyFont="1" applyFill="1" applyBorder="1" applyAlignment="1">
      <alignment horizontal="left" vertical="center" wrapText="1"/>
    </xf>
    <xf numFmtId="0" fontId="7" fillId="2" borderId="11" xfId="0" applyFont="1" applyFill="1" applyBorder="1" applyAlignment="1">
      <alignment horizontal="left" vertical="center"/>
    </xf>
    <xf numFmtId="0" fontId="7" fillId="2" borderId="11" xfId="0" applyFont="1" applyFill="1" applyBorder="1"/>
    <xf numFmtId="0" fontId="1" fillId="0" borderId="0" xfId="0" applyFont="1" applyAlignment="1">
      <alignment wrapText="1"/>
    </xf>
    <xf numFmtId="0" fontId="27" fillId="50" borderId="3" xfId="0" applyFont="1" applyFill="1" applyBorder="1" applyAlignment="1">
      <alignment wrapText="1"/>
    </xf>
    <xf numFmtId="0" fontId="0" fillId="47" borderId="10" xfId="0" applyFill="1" applyBorder="1"/>
    <xf numFmtId="0" fontId="27" fillId="3" borderId="3" xfId="0" applyFont="1" applyFill="1" applyBorder="1" applyAlignment="1">
      <alignment wrapText="1"/>
    </xf>
    <xf numFmtId="0" fontId="1" fillId="44" borderId="3" xfId="0" applyFont="1" applyFill="1" applyBorder="1" applyAlignment="1">
      <alignment horizontal="left" wrapText="1"/>
    </xf>
    <xf numFmtId="0" fontId="9" fillId="0" borderId="3" xfId="0" applyFont="1" applyBorder="1" applyAlignment="1">
      <alignment horizontal="center"/>
    </xf>
    <xf numFmtId="0" fontId="9" fillId="0" borderId="0" xfId="0" applyFont="1"/>
    <xf numFmtId="0" fontId="1" fillId="0" borderId="3" xfId="0" applyFont="1" applyBorder="1"/>
    <xf numFmtId="0" fontId="31" fillId="0" borderId="0" xfId="0" applyFont="1" applyAlignment="1">
      <alignment wrapText="1"/>
    </xf>
    <xf numFmtId="0" fontId="1" fillId="40" borderId="3" xfId="0" applyFont="1" applyFill="1" applyBorder="1"/>
    <xf numFmtId="0" fontId="1" fillId="40" borderId="3" xfId="0" applyFont="1" applyFill="1" applyBorder="1" applyAlignment="1">
      <alignment horizontal="right"/>
    </xf>
    <xf numFmtId="0" fontId="0" fillId="0" borderId="3" xfId="0" quotePrefix="1" applyBorder="1"/>
    <xf numFmtId="0" fontId="26" fillId="0" borderId="3" xfId="0" applyFont="1" applyBorder="1" applyAlignment="1">
      <alignment wrapText="1"/>
    </xf>
    <xf numFmtId="0" fontId="26" fillId="0" borderId="3" xfId="0" applyFont="1" applyBorder="1"/>
    <xf numFmtId="0" fontId="1" fillId="44" borderId="44" xfId="0" applyFont="1" applyFill="1" applyBorder="1" applyAlignment="1">
      <alignment wrapText="1"/>
    </xf>
    <xf numFmtId="0" fontId="34" fillId="0" borderId="3" xfId="0" applyFont="1" applyBorder="1"/>
    <xf numFmtId="0" fontId="0" fillId="51" borderId="11" xfId="0" applyFill="1" applyBorder="1"/>
    <xf numFmtId="2" fontId="0" fillId="51" borderId="3" xfId="0" applyNumberFormat="1" applyFill="1" applyBorder="1"/>
    <xf numFmtId="0" fontId="0" fillId="51" borderId="3" xfId="0" applyFill="1" applyBorder="1"/>
    <xf numFmtId="1" fontId="0" fillId="51" borderId="3" xfId="0" applyNumberFormat="1" applyFill="1" applyBorder="1"/>
    <xf numFmtId="0" fontId="0" fillId="51" borderId="1" xfId="0" applyFill="1" applyBorder="1"/>
    <xf numFmtId="0" fontId="0" fillId="51" borderId="35" xfId="0" applyFill="1" applyBorder="1"/>
    <xf numFmtId="2" fontId="0" fillId="51" borderId="13" xfId="0" applyNumberFormat="1" applyFill="1" applyBorder="1"/>
    <xf numFmtId="0" fontId="0" fillId="51" borderId="13" xfId="0" applyFill="1" applyBorder="1"/>
    <xf numFmtId="1" fontId="0" fillId="51" borderId="13" xfId="0" applyNumberFormat="1" applyFill="1" applyBorder="1"/>
    <xf numFmtId="0" fontId="0" fillId="37" borderId="3" xfId="0" applyFill="1" applyBorder="1"/>
    <xf numFmtId="1" fontId="0" fillId="37" borderId="3" xfId="0" applyNumberFormat="1" applyFill="1" applyBorder="1"/>
    <xf numFmtId="2" fontId="0" fillId="37" borderId="3" xfId="0" applyNumberFormat="1" applyFill="1" applyBorder="1"/>
    <xf numFmtId="0" fontId="0" fillId="37" borderId="1" xfId="0" applyFill="1" applyBorder="1"/>
    <xf numFmtId="1" fontId="0" fillId="0" borderId="0" xfId="0" applyNumberFormat="1" applyAlignment="1">
      <alignment horizontal="center"/>
    </xf>
    <xf numFmtId="0" fontId="35" fillId="0" borderId="3" xfId="0" applyFont="1" applyBorder="1"/>
    <xf numFmtId="0" fontId="35" fillId="0" borderId="3" xfId="0" applyFont="1" applyBorder="1" applyAlignment="1">
      <alignment vertical="center" wrapText="1"/>
    </xf>
    <xf numFmtId="17" fontId="36" fillId="0" borderId="0" xfId="0" quotePrefix="1" applyNumberFormat="1" applyFont="1"/>
    <xf numFmtId="164" fontId="0" fillId="0" borderId="0" xfId="0" applyNumberFormat="1"/>
    <xf numFmtId="0" fontId="31" fillId="0" borderId="0" xfId="0" applyFont="1"/>
    <xf numFmtId="0" fontId="6" fillId="0" borderId="3" xfId="0" applyFont="1" applyBorder="1" applyAlignment="1">
      <alignment vertical="center" wrapText="1"/>
    </xf>
    <xf numFmtId="0" fontId="7" fillId="0" borderId="3" xfId="0" applyFont="1" applyBorder="1" applyAlignment="1">
      <alignment wrapText="1"/>
    </xf>
    <xf numFmtId="0" fontId="7" fillId="0" borderId="3" xfId="0" applyFont="1" applyBorder="1" applyAlignment="1">
      <alignment vertical="center" wrapText="1"/>
    </xf>
    <xf numFmtId="0" fontId="7" fillId="46" borderId="3" xfId="0" applyFont="1" applyFill="1" applyBorder="1" applyAlignment="1">
      <alignment horizontal="left" vertical="center"/>
    </xf>
    <xf numFmtId="0" fontId="27" fillId="44" borderId="3" xfId="0" applyFont="1" applyFill="1" applyBorder="1" applyAlignment="1">
      <alignment wrapText="1"/>
    </xf>
    <xf numFmtId="0" fontId="1" fillId="44" borderId="3" xfId="0" applyFont="1" applyFill="1" applyBorder="1"/>
    <xf numFmtId="1" fontId="1" fillId="3" borderId="3" xfId="0" applyNumberFormat="1" applyFont="1" applyFill="1" applyBorder="1" applyAlignment="1">
      <alignment wrapText="1"/>
    </xf>
    <xf numFmtId="0" fontId="33" fillId="42" borderId="3" xfId="0" applyFont="1" applyFill="1" applyBorder="1" applyAlignment="1">
      <alignment wrapText="1"/>
    </xf>
    <xf numFmtId="1" fontId="27" fillId="3" borderId="3" xfId="0" applyNumberFormat="1" applyFont="1" applyFill="1" applyBorder="1" applyAlignment="1">
      <alignment wrapText="1"/>
    </xf>
    <xf numFmtId="0" fontId="27" fillId="43" borderId="3" xfId="0" applyFont="1" applyFill="1" applyBorder="1" applyAlignment="1">
      <alignment vertical="top" wrapText="1"/>
    </xf>
    <xf numFmtId="0" fontId="27" fillId="52" borderId="3" xfId="0" applyFont="1" applyFill="1" applyBorder="1" applyAlignment="1">
      <alignment vertical="top" wrapText="1"/>
    </xf>
    <xf numFmtId="0" fontId="28" fillId="46" borderId="20" xfId="0" applyFont="1" applyFill="1" applyBorder="1"/>
    <xf numFmtId="0" fontId="28" fillId="46" borderId="18" xfId="0" applyFont="1" applyFill="1" applyBorder="1"/>
    <xf numFmtId="0" fontId="0" fillId="47" borderId="3" xfId="0" quotePrefix="1" applyFill="1" applyBorder="1" applyAlignment="1">
      <alignment wrapText="1"/>
    </xf>
    <xf numFmtId="0" fontId="37" fillId="0" borderId="0" xfId="0" applyFont="1" applyAlignment="1">
      <alignment horizontal="center" wrapText="1"/>
    </xf>
    <xf numFmtId="0" fontId="37" fillId="0" borderId="0" xfId="0" applyFont="1" applyAlignment="1">
      <alignment horizontal="center"/>
    </xf>
    <xf numFmtId="0" fontId="7" fillId="0" borderId="0" xfId="0" applyFont="1" applyAlignment="1">
      <alignment horizontal="left" vertical="top" wrapText="1"/>
    </xf>
    <xf numFmtId="0" fontId="31" fillId="0" borderId="0" xfId="0" applyFont="1" applyAlignment="1">
      <alignment horizontal="left" wrapText="1"/>
    </xf>
    <xf numFmtId="0" fontId="9" fillId="35" borderId="19" xfId="0" applyFont="1" applyFill="1" applyBorder="1" applyAlignment="1">
      <alignment horizontal="center"/>
    </xf>
    <xf numFmtId="0" fontId="9" fillId="35" borderId="2" xfId="0" applyFont="1" applyFill="1" applyBorder="1" applyAlignment="1">
      <alignment horizontal="center"/>
    </xf>
    <xf numFmtId="0" fontId="9" fillId="35" borderId="41" xfId="0" applyFont="1" applyFill="1" applyBorder="1" applyAlignment="1">
      <alignment horizontal="center"/>
    </xf>
    <xf numFmtId="0" fontId="9" fillId="38" borderId="42" xfId="0" applyFont="1" applyFill="1" applyBorder="1" applyAlignment="1">
      <alignment horizontal="center"/>
    </xf>
    <xf numFmtId="0" fontId="9" fillId="38" borderId="43" xfId="0" applyFont="1" applyFill="1" applyBorder="1" applyAlignment="1">
      <alignment horizontal="center"/>
    </xf>
    <xf numFmtId="0" fontId="9" fillId="38" borderId="40" xfId="0" applyFont="1" applyFill="1" applyBorder="1" applyAlignment="1">
      <alignment horizontal="center"/>
    </xf>
    <xf numFmtId="0" fontId="31" fillId="0" borderId="0" xfId="0" applyFont="1" applyAlignment="1">
      <alignment horizontal="center" wrapText="1"/>
    </xf>
    <xf numFmtId="0" fontId="1" fillId="37" borderId="6" xfId="0" applyFont="1" applyFill="1" applyBorder="1" applyAlignment="1">
      <alignment horizontal="center" wrapText="1"/>
    </xf>
    <xf numFmtId="0" fontId="1" fillId="37" borderId="8" xfId="0" applyFont="1" applyFill="1" applyBorder="1" applyAlignment="1">
      <alignment horizontal="center" wrapText="1"/>
    </xf>
    <xf numFmtId="0" fontId="1" fillId="37" borderId="7" xfId="0" applyFont="1" applyFill="1" applyBorder="1" applyAlignment="1">
      <alignment horizontal="center" wrapText="1"/>
    </xf>
    <xf numFmtId="0" fontId="1" fillId="39" borderId="6" xfId="0" applyFont="1" applyFill="1" applyBorder="1" applyAlignment="1">
      <alignment horizontal="center"/>
    </xf>
    <xf numFmtId="0" fontId="1" fillId="39" borderId="8" xfId="0" applyFont="1" applyFill="1" applyBorder="1" applyAlignment="1">
      <alignment horizontal="center"/>
    </xf>
    <xf numFmtId="0" fontId="1" fillId="36" borderId="6" xfId="0" applyFont="1" applyFill="1" applyBorder="1" applyAlignment="1">
      <alignment horizontal="center" wrapText="1"/>
    </xf>
    <xf numFmtId="0" fontId="1" fillId="36" borderId="8" xfId="0" applyFont="1" applyFill="1" applyBorder="1" applyAlignment="1">
      <alignment horizontal="center" wrapText="1"/>
    </xf>
    <xf numFmtId="0" fontId="1" fillId="36" borderId="7" xfId="0" applyFont="1" applyFill="1" applyBorder="1" applyAlignment="1">
      <alignment horizontal="center" wrapText="1"/>
    </xf>
    <xf numFmtId="0" fontId="1" fillId="39" borderId="6" xfId="0" applyFont="1" applyFill="1" applyBorder="1" applyAlignment="1">
      <alignment horizontal="center" wrapText="1"/>
    </xf>
    <xf numFmtId="0" fontId="1" fillId="39" borderId="8" xfId="0" applyFont="1" applyFill="1" applyBorder="1" applyAlignment="1">
      <alignment horizontal="center" wrapText="1"/>
    </xf>
    <xf numFmtId="0" fontId="1" fillId="37" borderId="6" xfId="0" applyFont="1" applyFill="1" applyBorder="1" applyAlignment="1">
      <alignment horizontal="center"/>
    </xf>
    <xf numFmtId="0" fontId="1" fillId="37" borderId="8" xfId="0" applyFont="1" applyFill="1" applyBorder="1" applyAlignment="1">
      <alignment horizontal="center"/>
    </xf>
    <xf numFmtId="0" fontId="1" fillId="37" borderId="7" xfId="0" applyFont="1" applyFill="1" applyBorder="1" applyAlignment="1">
      <alignment horizontal="center"/>
    </xf>
    <xf numFmtId="0" fontId="27" fillId="9" borderId="4" xfId="14" applyFont="1" applyBorder="1" applyAlignment="1">
      <alignment horizontal="center"/>
    </xf>
    <xf numFmtId="0" fontId="27" fillId="9" borderId="9" xfId="14" applyFont="1" applyBorder="1" applyAlignment="1">
      <alignment horizontal="center"/>
    </xf>
    <xf numFmtId="0" fontId="27" fillId="9" borderId="39" xfId="14" applyFont="1" applyBorder="1" applyAlignment="1">
      <alignment horizontal="center"/>
    </xf>
    <xf numFmtId="0" fontId="27" fillId="9" borderId="32" xfId="14" applyFont="1" applyBorder="1" applyAlignment="1">
      <alignment horizontal="center"/>
    </xf>
  </cellXfs>
  <cellStyles count="92">
    <cellStyle name="20% - Accent1" xfId="20" builtinId="30" customBuiltin="1"/>
    <cellStyle name="20% - Accent2" xfId="24" builtinId="34" customBuiltin="1"/>
    <cellStyle name="20% - Accent3" xfId="28" builtinId="38" customBuiltin="1"/>
    <cellStyle name="20% - Accent4" xfId="32" builtinId="42" customBuiltin="1"/>
    <cellStyle name="20% - Accent5" xfId="36" builtinId="46" customBuiltin="1"/>
    <cellStyle name="20% - Accent6" xfId="40" builtinId="50" customBuiltin="1"/>
    <cellStyle name="40% - Accent1" xfId="21" builtinId="31" customBuiltin="1"/>
    <cellStyle name="40% - Accent2" xfId="25" builtinId="35" customBuiltin="1"/>
    <cellStyle name="40% - Accent3" xfId="29" builtinId="39" customBuiltin="1"/>
    <cellStyle name="40% - Accent4" xfId="33" builtinId="43" customBuiltin="1"/>
    <cellStyle name="40% - Accent5" xfId="37" builtinId="47" customBuiltin="1"/>
    <cellStyle name="40% - Accent6" xfId="41" builtinId="51" customBuiltin="1"/>
    <cellStyle name="60% - Accent1" xfId="22" builtinId="32" customBuiltin="1"/>
    <cellStyle name="60% - Accent2" xfId="26" builtinId="36" customBuiltin="1"/>
    <cellStyle name="60% - Accent3" xfId="30" builtinId="40" customBuiltin="1"/>
    <cellStyle name="60% - Accent4" xfId="34" builtinId="44" customBuiltin="1"/>
    <cellStyle name="60% - Accent5" xfId="38" builtinId="48" customBuiltin="1"/>
    <cellStyle name="60% - Accent6" xfId="42" builtinId="52" customBuiltin="1"/>
    <cellStyle name="Accent1" xfId="19" builtinId="29" customBuiltin="1"/>
    <cellStyle name="Accent2" xfId="23" builtinId="33" customBuiltin="1"/>
    <cellStyle name="Accent3" xfId="27" builtinId="37" customBuiltin="1"/>
    <cellStyle name="Accent4" xfId="31" builtinId="41" customBuiltin="1"/>
    <cellStyle name="Accent5" xfId="35" builtinId="45" customBuiltin="1"/>
    <cellStyle name="Accent6" xfId="39" builtinId="49" customBuiltin="1"/>
    <cellStyle name="Bad" xfId="8" builtinId="27" customBuiltin="1"/>
    <cellStyle name="Calculation" xfId="12" builtinId="22" customBuiltin="1"/>
    <cellStyle name="Check Cell" xfId="14" builtinId="23" customBuiltin="1"/>
    <cellStyle name="Comma" xfId="43" builtinId="3"/>
    <cellStyle name="Explanatory Text" xfId="17" builtinId="53" customBuiltin="1"/>
    <cellStyle name="Good" xfId="7" builtinId="26" customBuiltin="1"/>
    <cellStyle name="Heading 1" xfId="3" builtinId="16" customBuiltin="1"/>
    <cellStyle name="Heading 2" xfId="4" builtinId="17" customBuiltin="1"/>
    <cellStyle name="Heading 3" xfId="5" builtinId="18" customBuiltin="1"/>
    <cellStyle name="Heading 4" xfId="6" builtinId="19" customBuiltin="1"/>
    <cellStyle name="Hyperlink" xfId="1" builtinId="8"/>
    <cellStyle name="Input" xfId="10" builtinId="20" customBuiltin="1"/>
    <cellStyle name="Linked Cell" xfId="13" builtinId="24" customBuiltin="1"/>
    <cellStyle name="Neutral" xfId="9" builtinId="28" customBuiltin="1"/>
    <cellStyle name="Normal" xfId="0" builtinId="0"/>
    <cellStyle name="Normal 10" xfId="52" xr:uid="{C37BEE22-09F0-4C60-9636-534A53D3E6E3}"/>
    <cellStyle name="Normal 11" xfId="53" xr:uid="{421A9881-BE64-4DCC-A7BB-CFBB6EA4B5C7}"/>
    <cellStyle name="Normal 12" xfId="54" xr:uid="{BABB97A7-A070-4359-AA28-001E25F280DA}"/>
    <cellStyle name="Normal 13" xfId="55" xr:uid="{98661AE4-C778-4E42-B5A9-E3A73F6A1DC9}"/>
    <cellStyle name="Normal 16" xfId="56" xr:uid="{4FA5C94B-1893-4938-8892-04F859C8C08A}"/>
    <cellStyle name="Normal 17" xfId="57" xr:uid="{649ACB0C-671C-40E8-B091-4B748DFE036F}"/>
    <cellStyle name="Normal 2" xfId="44" xr:uid="{36AFE388-5B93-46B7-BE0E-1561ED0B6A1A}"/>
    <cellStyle name="Normal 20" xfId="58" xr:uid="{FF0A9EC6-CF6F-47B7-8D32-040AF5B55CA0}"/>
    <cellStyle name="Normal 21" xfId="59" xr:uid="{1E19643E-796F-4F7B-B460-DB73E02EA35C}"/>
    <cellStyle name="Normal 22" xfId="60" xr:uid="{BFB71921-14A9-4A4F-85F9-38D8B819626A}"/>
    <cellStyle name="Normal 23" xfId="61" xr:uid="{6E063291-0A1F-4CDA-BF8B-77EF88091D89}"/>
    <cellStyle name="Normal 24" xfId="62" xr:uid="{B888A4B3-D2C6-4D02-9F9D-52AA1B718F1C}"/>
    <cellStyle name="Normal 25" xfId="63" xr:uid="{0F8646F2-D4FA-4C1C-A392-CEDE6ABDBFC6}"/>
    <cellStyle name="Normal 26" xfId="64" xr:uid="{4E914E1C-384C-4ED8-9354-A27C627B02BC}"/>
    <cellStyle name="Normal 28" xfId="65" xr:uid="{81FA7B34-6B8F-4665-B15E-7FE7545E826F}"/>
    <cellStyle name="Normal 29" xfId="66" xr:uid="{2B70E9B5-656D-4BE5-9E64-F71F82783714}"/>
    <cellStyle name="Normal 3" xfId="45" xr:uid="{ABFE8AC3-0742-4121-B576-0B39443A44B6}"/>
    <cellStyle name="Normal 30" xfId="67" xr:uid="{FC3C9C1E-FB1E-4453-B0B7-5878BF842EB7}"/>
    <cellStyle name="Normal 32" xfId="68" xr:uid="{620DAB77-1045-4384-BF3E-1D53AF8F6DC4}"/>
    <cellStyle name="Normal 33" xfId="69" xr:uid="{E9ED51DC-696E-4EB4-8682-E78952CB1A96}"/>
    <cellStyle name="Normal 34" xfId="70" xr:uid="{BE3C2E0C-F30C-4045-BD07-90FA34552B84}"/>
    <cellStyle name="Normal 35" xfId="71" xr:uid="{3DBDEDA3-E15A-493F-8045-15EC21FC8009}"/>
    <cellStyle name="Normal 36" xfId="72" xr:uid="{C429115D-4B8A-4187-BB29-CE229233CDC0}"/>
    <cellStyle name="Normal 38" xfId="73" xr:uid="{86B9BCA6-FCC9-4245-817B-7E070D3C3F21}"/>
    <cellStyle name="Normal 39" xfId="75" xr:uid="{F355776E-5276-4A71-85F9-39555A6A085A}"/>
    <cellStyle name="Normal 4" xfId="46" xr:uid="{2D588B8D-1978-4973-99A9-6ED129CD1FFD}"/>
    <cellStyle name="Normal 40" xfId="76" xr:uid="{DE6F1111-B0EB-45AB-943D-E49DF1F2572F}"/>
    <cellStyle name="Normal 41" xfId="77" xr:uid="{E0706171-FB5D-464E-B347-0800EBFB3D61}"/>
    <cellStyle name="Normal 42" xfId="78" xr:uid="{5C5F4E8D-376A-4C4C-87B2-A0230B1EFE38}"/>
    <cellStyle name="Normal 43" xfId="80" xr:uid="{2EE91163-BA02-460D-B327-7D74F34EF767}"/>
    <cellStyle name="Normal 44" xfId="79" xr:uid="{BB8ABA94-B0E9-4DF8-A88E-09DECAD6C443}"/>
    <cellStyle name="Normal 47" xfId="81" xr:uid="{ABFBEA6A-0B92-440D-A04B-98BE851FA8BC}"/>
    <cellStyle name="Normal 48" xfId="82" xr:uid="{1E1D07D9-B94C-459D-9C70-6C62FA002BFD}"/>
    <cellStyle name="Normal 49" xfId="83" xr:uid="{C67CF47B-3952-467C-ACDD-E7C14C586971}"/>
    <cellStyle name="Normal 5" xfId="47" xr:uid="{999D0236-0AFA-459C-8AD6-AD452B022EE3}"/>
    <cellStyle name="Normal 50" xfId="84" xr:uid="{5CDFC3E4-2342-4A05-A979-5835A81B3303}"/>
    <cellStyle name="Normal 51" xfId="85" xr:uid="{A40F6C87-C376-4320-8E87-028878BBBF66}"/>
    <cellStyle name="Normal 52" xfId="86" xr:uid="{B08C15B1-F643-4D11-A207-85911A7A2B0E}"/>
    <cellStyle name="Normal 55" xfId="90" xr:uid="{8D143F7B-8F88-4F05-9B05-FEF32DB0806E}"/>
    <cellStyle name="Normal 56" xfId="91" xr:uid="{8AF8B987-291B-44DD-9997-8EA931426C41}"/>
    <cellStyle name="Normal 57" xfId="74" xr:uid="{95B8C7D6-1E05-44EC-BFE6-D40E5D5E4CFB}"/>
    <cellStyle name="Normal 6" xfId="48" xr:uid="{09736E0E-3C51-4788-AA31-377AFA89F694}"/>
    <cellStyle name="Normal 62" xfId="88" xr:uid="{5C3F771C-71F8-4383-B8A3-6BA49C114310}"/>
    <cellStyle name="Normal 65" xfId="87" xr:uid="{F0F841BC-E963-4430-A0C5-1E0587B98B26}"/>
    <cellStyle name="Normal 66" xfId="89" xr:uid="{71E08A0D-A2BF-4133-8FA4-5685A6A52BA1}"/>
    <cellStyle name="Normal 7" xfId="49" xr:uid="{C8876CFE-D622-4D91-AACB-307AA40BD6CE}"/>
    <cellStyle name="Normal 8" xfId="50" xr:uid="{82232073-BD71-45FE-8899-C4D48CF0E7B6}"/>
    <cellStyle name="Normal 9" xfId="51" xr:uid="{8EA257D7-3947-45E9-A493-18A7E56A49CF}"/>
    <cellStyle name="Note" xfId="16" builtinId="10" customBuiltin="1"/>
    <cellStyle name="Output" xfId="11" builtinId="21" customBuiltin="1"/>
    <cellStyle name="Title" xfId="2" builtinId="15" customBuiltin="1"/>
    <cellStyle name="Total" xfId="18" builtinId="25" customBuiltin="1"/>
    <cellStyle name="Warning Text" xfId="15" builtinId="11" customBuiltin="1"/>
  </cellStyles>
  <dxfs count="13">
    <dxf>
      <fill>
        <patternFill>
          <bgColor theme="0" tint="-0.14996795556505021"/>
        </patternFill>
      </fill>
    </dxf>
    <dxf>
      <fill>
        <patternFill>
          <bgColor theme="0" tint="-0.14996795556505021"/>
        </patternFill>
      </fill>
    </dxf>
    <dxf>
      <fill>
        <patternFill>
          <bgColor theme="0" tint="-0.14996795556505021"/>
        </patternFill>
      </fill>
    </dxf>
    <dxf>
      <fill>
        <patternFill patternType="solid">
          <fgColor indexed="64"/>
          <bgColor theme="0"/>
        </patternFill>
      </fill>
      <alignment horizontal="general" vertical="bottom" textRotation="0" wrapText="1" indent="0" justifyLastLine="0" shrinkToFit="0" readingOrder="0"/>
    </dxf>
    <dxf>
      <fill>
        <patternFill patternType="solid">
          <fgColor indexed="64"/>
          <bgColor theme="0"/>
        </patternFill>
      </fill>
      <alignment horizontal="general" vertical="bottom" textRotation="0" wrapText="1" indent="0" justifyLastLine="0" shrinkToFit="0" readingOrder="0"/>
    </dxf>
    <dxf>
      <fill>
        <patternFill patternType="solid">
          <fgColor indexed="64"/>
          <bgColor theme="0"/>
        </patternFill>
      </fill>
      <alignment horizontal="general" vertical="bottom" textRotation="0" wrapText="1" indent="0" justifyLastLine="0" shrinkToFit="0" readingOrder="0"/>
    </dxf>
    <dxf>
      <fill>
        <patternFill patternType="solid">
          <fgColor indexed="64"/>
          <bgColor theme="0"/>
        </patternFill>
      </fill>
      <alignment horizontal="general" vertical="bottom" textRotation="0" wrapText="0" indent="0" justifyLastLine="0" shrinkToFit="0" readingOrder="0"/>
    </dxf>
    <dxf>
      <fill>
        <patternFill patternType="solid">
          <fgColor indexed="64"/>
          <bgColor theme="0"/>
        </patternFill>
      </fill>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numFmt numFmtId="1" formatCode="0"/>
      <fill>
        <patternFill patternType="solid">
          <fgColor indexed="64"/>
          <bgColor theme="0"/>
        </patternFill>
      </fill>
      <alignment horizontal="general"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outline="0">
        <top style="thin">
          <color indexed="64"/>
        </top>
      </border>
    </dxf>
    <dxf>
      <fill>
        <patternFill patternType="solid">
          <fgColor indexed="64"/>
          <bgColor theme="0"/>
        </patternFill>
      </fill>
      <alignment horizontal="general" vertical="bottom" textRotation="0" wrapText="0" indent="0" justifyLastLine="0" shrinkToFit="0" readingOrder="0"/>
    </dxf>
    <dxf>
      <border outline="0">
        <bottom style="thin">
          <color indexed="64"/>
        </bottom>
      </border>
    </dxf>
    <dxf>
      <fill>
        <patternFill patternType="none">
          <bgColor auto="1"/>
        </patternFill>
      </fill>
    </dxf>
  </dxfs>
  <tableStyles count="0" defaultTableStyle="TableStyleMedium2" defaultPivotStyle="PivotStyleLight16"/>
  <colors>
    <mruColors>
      <color rgb="FF9933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 Id="rId22" Type="http://schemas.openxmlformats.org/officeDocument/2006/relationships/customXml" Target="../customXml/item4.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https://usepa-my.sharepoint.com/personal/hollinshead_whitney_epa_gov/Documents/Documents/HHCB_TRI_2023.xlsx" TargetMode="External"/><Relationship Id="rId1" Type="http://schemas.openxmlformats.org/officeDocument/2006/relationships/externalLinkPath" Target="HHCB_TRI_20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TRI Facility List"/>
      <sheetName val="Sheet1"/>
      <sheetName val="Sheet13"/>
      <sheetName val="Consolidated"/>
      <sheetName val="File 1A"/>
      <sheetName val="File 1B"/>
      <sheetName val="File 2A"/>
      <sheetName val="File 2B"/>
      <sheetName val="File 3A"/>
      <sheetName val="File 3C"/>
      <sheetName val="File 5"/>
      <sheetName val="File 6"/>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2">
          <cell r="A2" t="str">
            <v>6007WBLLRC3PRTE</v>
          </cell>
          <cell r="B2" t="str">
            <v>All Other Basic Organic Chemical Manufacturing</v>
          </cell>
          <cell r="C2" t="str">
            <v>Formulation of Fragrance Oils</v>
          </cell>
        </row>
        <row r="3">
          <cell r="A3" t="str">
            <v>0764WTLLYD355CH</v>
          </cell>
          <cell r="B3" t="str">
            <v>Wholesale and Retail Trade</v>
          </cell>
          <cell r="C3" t="str">
            <v>Repackaging</v>
          </cell>
        </row>
        <row r="4">
          <cell r="A4" t="str">
            <v>3014WBMNTP156BI</v>
          </cell>
          <cell r="B4" t="str">
            <v>Soap, Cleaning Compound, and Toilet Preparation Manufacturing</v>
          </cell>
          <cell r="C4" t="str">
            <v>Formulation of End-Use Products</v>
          </cell>
        </row>
        <row r="5">
          <cell r="A5" t="str">
            <v>0863WNDRRM15ENT</v>
          </cell>
          <cell r="B5" t="str">
            <v>Soap, Cleaning Compound, and Toilet Preparation Manufacturing</v>
          </cell>
          <cell r="C5" t="str">
            <v>Formulation of Fragrance Oils</v>
          </cell>
        </row>
        <row r="6">
          <cell r="A6" t="str">
            <v>6062WRYRSN72E11</v>
          </cell>
          <cell r="B6" t="str">
            <v>Soap, Cleaning Compound, and Toilet Preparation Manufacturing</v>
          </cell>
          <cell r="C6" t="str">
            <v>Formulation of End-Use Products</v>
          </cell>
        </row>
        <row r="7">
          <cell r="A7" t="str">
            <v>30066RYLSS1091L</v>
          </cell>
          <cell r="B7" t="str">
            <v>Soap, Cleaning Compound, and Toilet Preparation Manufacturing</v>
          </cell>
          <cell r="C7" t="str">
            <v>Formulation of Fragrance Oils</v>
          </cell>
        </row>
        <row r="8">
          <cell r="A8" t="str">
            <v>43725CLGTP8800G</v>
          </cell>
          <cell r="B8" t="str">
            <v>Soap, Cleaning Compound, and Toilet Preparation Manufacturing</v>
          </cell>
          <cell r="C8" t="str">
            <v>Formulation of End-Use Products</v>
          </cell>
        </row>
        <row r="9">
          <cell r="A9" t="str">
            <v>29653SRLKN5421H</v>
          </cell>
          <cell r="B9" t="str">
            <v>Soap, Cleaning Compound, and Toilet Preparation Manufacturing</v>
          </cell>
          <cell r="C9" t="str">
            <v>Potentially non-TSCA</v>
          </cell>
        </row>
        <row r="10">
          <cell r="A10" t="str">
            <v>0133WKRNGL31KRI</v>
          </cell>
          <cell r="B10" t="str">
            <v>Miscellaneous Manufacturing</v>
          </cell>
          <cell r="C10" t="str">
            <v>Formulation of End-Use Products</v>
          </cell>
        </row>
        <row r="11">
          <cell r="A11" t="str">
            <v>0109WYNKCN12CHR</v>
          </cell>
          <cell r="B11" t="str">
            <v>Miscellaneous Manufacturing</v>
          </cell>
          <cell r="C11" t="str">
            <v>Formulation of End-Use Products</v>
          </cell>
        </row>
        <row r="12">
          <cell r="A12" t="str">
            <v>75050BCCMP1102A</v>
          </cell>
          <cell r="B12" t="str">
            <v>Soap, Cleaning Compound, and Toilet Preparation Manufacturing</v>
          </cell>
          <cell r="C12" t="str">
            <v>Formulation of End-Use Products</v>
          </cell>
        </row>
        <row r="13">
          <cell r="A13" t="str">
            <v>3001WBCCMP21DEE</v>
          </cell>
          <cell r="B13" t="str">
            <v>Soap, Cleaning Compound, and Toilet Preparation Manufacturing</v>
          </cell>
          <cell r="C13" t="str">
            <v>Formulation of End-Use Products</v>
          </cell>
        </row>
        <row r="14">
          <cell r="A14" t="str">
            <v>77833CLNRS2001E</v>
          </cell>
          <cell r="B14" t="str">
            <v>Soap, Cleaning Compound, and Toilet Preparation Manufacturing</v>
          </cell>
          <cell r="C14" t="str">
            <v>Formulation of End-Use Products</v>
          </cell>
        </row>
        <row r="15">
          <cell r="A15" t="str">
            <v>3063WGRWFR145AT</v>
          </cell>
          <cell r="B15" t="str">
            <v>Soap, Cleaning Compound, and Toilet Preparation Manufacturing</v>
          </cell>
          <cell r="C15" t="str">
            <v>Formulation of End-Use Products</v>
          </cell>
        </row>
        <row r="16">
          <cell r="A16" t="str">
            <v>60445CRWNC471W1</v>
          </cell>
          <cell r="B16" t="str">
            <v>Soap, Cleaning Compound, and Toilet Preparation Manufacturing</v>
          </cell>
          <cell r="C16" t="str">
            <v>Formulation of End-Use Products</v>
          </cell>
        </row>
        <row r="17">
          <cell r="A17" t="str">
            <v>7650WRYNLD3PEGA</v>
          </cell>
          <cell r="B17" t="str">
            <v>Plastic Material and Resin Manufacturing</v>
          </cell>
          <cell r="C17" t="str">
            <v>Formulation of End-Use Products</v>
          </cell>
        </row>
        <row r="18">
          <cell r="A18" t="str">
            <v>3108WCLNCN14BTH</v>
          </cell>
          <cell r="B18" t="str">
            <v>Soap, Cleaning Compound, and Toilet Preparation Manufacturing</v>
          </cell>
          <cell r="C18" t="str">
            <v>Formulation of End-Use Products</v>
          </cell>
        </row>
        <row r="19">
          <cell r="A19" t="str">
            <v>7501WBTYMN125FR</v>
          </cell>
          <cell r="B19" t="str">
            <v>Soap, Cleaning Compound, and Toilet Preparation Manufacturing</v>
          </cell>
          <cell r="C19" t="str">
            <v>Potentially non-TSCA</v>
          </cell>
        </row>
        <row r="20">
          <cell r="A20" t="str">
            <v>43537SPRTN1110S</v>
          </cell>
          <cell r="B20" t="str">
            <v>Soap, Cleaning Compound, and Toilet Preparation Manufacturing</v>
          </cell>
          <cell r="C20" t="str">
            <v>Formulation of End-Use Products</v>
          </cell>
        </row>
        <row r="21">
          <cell r="A21" t="str">
            <v>0885WLRLSP81NEW</v>
          </cell>
          <cell r="B21" t="str">
            <v>Soap, Cleaning Compound, and Toilet Preparation Manufacturing</v>
          </cell>
          <cell r="C21" t="str">
            <v>Potentially non-TSCA</v>
          </cell>
        </row>
        <row r="22">
          <cell r="A22" t="str">
            <v>60153CHSPR19THS</v>
          </cell>
          <cell r="B22" t="str">
            <v>All Other Chemical Product and Preparation Manufacturing</v>
          </cell>
          <cell r="C22" t="str">
            <v>Formulation of End-Use Products</v>
          </cell>
        </row>
        <row r="23">
          <cell r="A23" t="str">
            <v>37814CLRTC5712C</v>
          </cell>
          <cell r="B23" t="str">
            <v>Custom Compounding of Purchased Resin</v>
          </cell>
          <cell r="C23" t="str">
            <v>Formulation of End-Use Products</v>
          </cell>
        </row>
        <row r="24">
          <cell r="A24" t="str">
            <v>19603NTRNTPOBOX</v>
          </cell>
          <cell r="B24" t="str">
            <v>Adhesive Manufacturing</v>
          </cell>
          <cell r="C24" t="str">
            <v>Unknown</v>
          </cell>
        </row>
        <row r="25">
          <cell r="A25" t="str">
            <v>2930WBMCMN951SP</v>
          </cell>
          <cell r="B25" t="str">
            <v>Miscellaneous Manufacturing</v>
          </cell>
          <cell r="C25" t="str">
            <v>Formulation of End-Use Products</v>
          </cell>
        </row>
        <row r="26">
          <cell r="A26" t="str">
            <v>4615WNCPKPNENIC</v>
          </cell>
          <cell r="B26" t="str">
            <v>Soap, Cleaning Compound, and Toilet Preparation Manufacturing</v>
          </cell>
          <cell r="C26" t="str">
            <v>Potentially non-TSCA</v>
          </cell>
        </row>
        <row r="27">
          <cell r="A27" t="str">
            <v>66115SLRGH2925F</v>
          </cell>
          <cell r="B27" t="str">
            <v>Miscellaneous Manufacturing</v>
          </cell>
          <cell r="C27" t="str">
            <v>Formulation of End-Use Products</v>
          </cell>
        </row>
        <row r="28">
          <cell r="A28" t="str">
            <v>77643WSTMNHWY73</v>
          </cell>
          <cell r="B28" t="str">
            <v>Services</v>
          </cell>
          <cell r="C28" t="str">
            <v>Disposal</v>
          </cell>
        </row>
        <row r="29">
          <cell r="A29" t="str">
            <v>07828QSTNT400IN</v>
          </cell>
          <cell r="B29" t="str">
            <v>Soap, Cleaning Compound, and Toilet Preparation Manufacturing</v>
          </cell>
          <cell r="C29" t="str">
            <v>Formulation of Fragrance Oils</v>
          </cell>
        </row>
        <row r="30">
          <cell r="A30" t="str">
            <v>3344WCSMNT1341W</v>
          </cell>
          <cell r="B30" t="str">
            <v>All Other Chemical Product and Preparation Manufacturing</v>
          </cell>
          <cell r="C30" t="str">
            <v>Formulation of Fragrance Oils</v>
          </cell>
        </row>
        <row r="31">
          <cell r="A31" t="str">
            <v>77536SFTYK2027B</v>
          </cell>
          <cell r="B31" t="str">
            <v>Services</v>
          </cell>
          <cell r="C31" t="str">
            <v>Disposal</v>
          </cell>
        </row>
        <row r="32">
          <cell r="A32" t="str">
            <v>07730FFCMP600ST</v>
          </cell>
          <cell r="B32" t="str">
            <v>Soap, Cleaning Compound, and Toilet Preparation Manufacturing</v>
          </cell>
          <cell r="C32" t="str">
            <v>Formulation of Fragrance Oils</v>
          </cell>
        </row>
        <row r="33">
          <cell r="A33" t="str">
            <v>45135CNDLL250EA</v>
          </cell>
          <cell r="B33" t="str">
            <v>Miscellaneous Manufacturing</v>
          </cell>
          <cell r="C33" t="str">
            <v>Formulation of End-Use Products</v>
          </cell>
        </row>
        <row r="34">
          <cell r="A34" t="str">
            <v>64701GRNTHPOBOX</v>
          </cell>
          <cell r="B34" t="str">
            <v>Soap, Cleaning Compound, and Toilet Preparation Manufacturing</v>
          </cell>
          <cell r="C34" t="str">
            <v>Formulation of End-Use Products</v>
          </cell>
        </row>
        <row r="35">
          <cell r="A35" t="str">
            <v>0764WNTRMF37CHE</v>
          </cell>
          <cell r="B35" t="str">
            <v>Miscellaneous Manufacturing</v>
          </cell>
          <cell r="C35" t="str">
            <v>Formulation of Fragrance Oils</v>
          </cell>
        </row>
        <row r="36">
          <cell r="A36" t="str">
            <v>3053WGLBLT159MA</v>
          </cell>
          <cell r="B36" t="str">
            <v>Miscellaneous Manufacturing</v>
          </cell>
          <cell r="C36" t="str">
            <v>Formulation of End-Use Products</v>
          </cell>
        </row>
        <row r="37">
          <cell r="A37" t="str">
            <v>08876HRMNN180IN</v>
          </cell>
          <cell r="B37" t="str">
            <v>Food, beverage, and tobacco product manufacturing</v>
          </cell>
          <cell r="C37" t="str">
            <v>Formulation of Fragrance Oils</v>
          </cell>
        </row>
        <row r="38">
          <cell r="A38" t="str">
            <v>84104HSHDT3540W</v>
          </cell>
          <cell r="B38" t="str">
            <v>Soap, Cleaning Compound, and Toilet Preparation Manufacturing</v>
          </cell>
          <cell r="C38" t="str">
            <v>Formulation of End-Use Products</v>
          </cell>
        </row>
        <row r="39">
          <cell r="A39" t="str">
            <v>2542WPRCTR396DE</v>
          </cell>
          <cell r="B39" t="str">
            <v>Soap, Cleaning Compound, and Toilet Preparation Manufacturing</v>
          </cell>
          <cell r="C39" t="str">
            <v>Formulation of End-Use Products</v>
          </cell>
        </row>
        <row r="40">
          <cell r="A40" t="str">
            <v>82935CHRCH325AL</v>
          </cell>
          <cell r="B40" t="str">
            <v>All Other Basic Inorganic Chemical Manufacturing</v>
          </cell>
          <cell r="C40" t="str">
            <v>Formulation of End-Use Products</v>
          </cell>
        </row>
        <row r="41">
          <cell r="A41" t="str">
            <v>84606STRMN201EA</v>
          </cell>
          <cell r="B41" t="str">
            <v>Miscellaneous Manufacturing</v>
          </cell>
          <cell r="C41" t="str">
            <v>Formulation of End-Use Products</v>
          </cell>
        </row>
        <row r="42">
          <cell r="A42" t="str">
            <v>28675PNRCLECLIP</v>
          </cell>
          <cell r="B42" t="str">
            <v>Soap, Cleaning Compound, and Toilet Preparation Manufacturing</v>
          </cell>
          <cell r="C42" t="str">
            <v>Formulation of End-Use Products</v>
          </cell>
        </row>
        <row r="43">
          <cell r="A43" t="str">
            <v>0773WCSMTC2182R</v>
          </cell>
          <cell r="B43" t="str">
            <v>Soap, Cleaning Compound, and Toilet Preparation Manufacturing</v>
          </cell>
          <cell r="C43" t="str">
            <v>Potentially non-TSCA</v>
          </cell>
        </row>
        <row r="44">
          <cell r="A44" t="str">
            <v>5534WCMLBS1VALL</v>
          </cell>
          <cell r="B44" t="str">
            <v>Soap, Cleaning Compound, and Toilet Preparation Manufacturing</v>
          </cell>
          <cell r="C44" t="str">
            <v>Formulation of End-Use Products</v>
          </cell>
        </row>
        <row r="45">
          <cell r="A45" t="str">
            <v>55318SFTSP134CO</v>
          </cell>
          <cell r="B45" t="str">
            <v>Soap, Cleaning Compound, and Toilet Preparation Manufacturing</v>
          </cell>
          <cell r="C45" t="str">
            <v>Formulation of End-Use Products</v>
          </cell>
        </row>
        <row r="46">
          <cell r="A46" t="str">
            <v>0887WLRLXX1CMME</v>
          </cell>
          <cell r="B46" t="str">
            <v>Soap, Cleaning Compound, and Toilet Preparation Manufacturing</v>
          </cell>
          <cell r="C46" t="str">
            <v>Potentially non-TSCA</v>
          </cell>
        </row>
        <row r="47">
          <cell r="A47" t="str">
            <v>63077PLZNC105BO</v>
          </cell>
          <cell r="B47" t="str">
            <v>All Other Chemical Product and Preparation Manufacturing</v>
          </cell>
          <cell r="C47" t="str">
            <v>Formulation of End-Use Products</v>
          </cell>
        </row>
        <row r="48">
          <cell r="A48" t="str">
            <v>64501HLLYR402NO</v>
          </cell>
          <cell r="B48" t="str">
            <v>Soap, Cleaning Compound, and Toilet Preparation Manufacturing</v>
          </cell>
          <cell r="C48" t="str">
            <v>Formulation of End-Use Products</v>
          </cell>
        </row>
        <row r="49">
          <cell r="A49" t="str">
            <v>3730WMDLBN14PRI</v>
          </cell>
          <cell r="B49" t="str">
            <v>Soap, Cleaning Compound, and Toilet Preparation Manufacturing</v>
          </cell>
          <cell r="C49" t="str">
            <v>Formulation of End-Use Products</v>
          </cell>
        </row>
        <row r="50">
          <cell r="A50" t="str">
            <v>4425WTHRTC623WL</v>
          </cell>
          <cell r="B50" t="str">
            <v>Miscellaneous Manufacturing</v>
          </cell>
          <cell r="C50" t="str">
            <v>Formulation of End-Use Products</v>
          </cell>
        </row>
        <row r="51">
          <cell r="A51" t="str">
            <v>37408DBLCL3350S</v>
          </cell>
          <cell r="B51" t="str">
            <v>Pharmaceutical and Medicine Manufacturing</v>
          </cell>
          <cell r="C51" t="str">
            <v>Potentially non-TSCA</v>
          </cell>
        </row>
        <row r="52">
          <cell r="A52" t="str">
            <v>0747WMNSXX6DEMA</v>
          </cell>
          <cell r="B52" t="str">
            <v>Soap, Cleaning Compound, and Toilet Preparation Manufacturing</v>
          </cell>
          <cell r="C52" t="str">
            <v>Formulation of Fragrance Oils</v>
          </cell>
        </row>
        <row r="53">
          <cell r="A53" t="str">
            <v>4104WLRLSX78NEW</v>
          </cell>
          <cell r="B53" t="str">
            <v>Soap, Cleaning Compound, and Toilet Preparation Manufacturing</v>
          </cell>
          <cell r="C53" t="str">
            <v>Potentially non-TSCA</v>
          </cell>
        </row>
        <row r="54">
          <cell r="A54" t="str">
            <v>6813WCHRBT11222</v>
          </cell>
          <cell r="B54" t="str">
            <v>Soap, Cleaning Compound, and Toilet Preparation Manufacturing</v>
          </cell>
          <cell r="C54" t="str">
            <v>Potentially non-TSCA</v>
          </cell>
        </row>
        <row r="55">
          <cell r="A55" t="str">
            <v>1092WTKSGN114CM</v>
          </cell>
          <cell r="B55" t="str">
            <v>Soap, Cleaning Compound, and Toilet Preparation Manufacturing</v>
          </cell>
          <cell r="C55" t="str">
            <v>Manufacturing</v>
          </cell>
        </row>
        <row r="56">
          <cell r="A56" t="str">
            <v>18201DLCRP125JA</v>
          </cell>
          <cell r="B56" t="str">
            <v>Soap, Cleaning Compound, and Toilet Preparation Manufacturing</v>
          </cell>
          <cell r="C56" t="str">
            <v>Potentially non-TSCA</v>
          </cell>
        </row>
        <row r="57">
          <cell r="A57" t="str">
            <v>08701CHRCH800AI</v>
          </cell>
          <cell r="B57" t="str">
            <v>Soap, Cleaning Compound, and Toilet Preparation Manufacturing</v>
          </cell>
          <cell r="C57" t="str">
            <v>Potentially non-TSCA</v>
          </cell>
        </row>
        <row r="58">
          <cell r="A58" t="str">
            <v>6304WCHMCR11558</v>
          </cell>
          <cell r="B58" t="str">
            <v>Soap, Cleaning Compound, and Toilet Preparation Manufacturing</v>
          </cell>
          <cell r="C58" t="str">
            <v>Manufacturing</v>
          </cell>
        </row>
        <row r="59">
          <cell r="A59" t="str">
            <v>91311CSMTC20245</v>
          </cell>
          <cell r="B59" t="str">
            <v>Soap, Cleaning Compound, and Toilet Preparation Manufacturing</v>
          </cell>
          <cell r="C59" t="str">
            <v>Potentially non-TSCA</v>
          </cell>
        </row>
        <row r="60">
          <cell r="A60" t="str">
            <v>9131WTHBNT232PR</v>
          </cell>
          <cell r="B60" t="str">
            <v>Soap, Cleaning Compound, and Toilet Preparation Manufacturing</v>
          </cell>
          <cell r="C60" t="str">
            <v>Potentially non-TSCA</v>
          </cell>
        </row>
        <row r="61">
          <cell r="A61" t="str">
            <v>19605MSCPRSTINS</v>
          </cell>
          <cell r="B61" t="str">
            <v>Soap, Cleaning Compound, and Toilet Preparation Manufacturing</v>
          </cell>
          <cell r="C61" t="str">
            <v>Formulation of End-Use Products</v>
          </cell>
        </row>
        <row r="62">
          <cell r="A62" t="str">
            <v>9239WCHRCH1748C</v>
          </cell>
          <cell r="B62" t="str">
            <v>Soap, Cleaning Compound, and Toilet Preparation Manufacturing</v>
          </cell>
          <cell r="C62" t="str">
            <v>Formulation of End-Use Products</v>
          </cell>
        </row>
        <row r="63">
          <cell r="A63" t="str">
            <v>6051WFLVRC15151</v>
          </cell>
          <cell r="B63" t="str">
            <v>Food, beverage, and tobacco product manufacturing</v>
          </cell>
          <cell r="C63" t="str">
            <v>Formulation of Fragrance Oils</v>
          </cell>
        </row>
        <row r="64">
          <cell r="A64" t="str">
            <v>2122WFLVRF883KE</v>
          </cell>
          <cell r="B64" t="str">
            <v>Food, beverage, and tobacco product manufacturing</v>
          </cell>
          <cell r="C64" t="str">
            <v>Formulation of Fragrance Oils</v>
          </cell>
        </row>
        <row r="65">
          <cell r="A65" t="str">
            <v>08536FRMNCPRINC</v>
          </cell>
          <cell r="B65" t="str">
            <v>All Other Basic Organic Chemical Manufacturing</v>
          </cell>
          <cell r="C65" t="str">
            <v>Formulation of Fragrance Oils</v>
          </cell>
        </row>
        <row r="66">
          <cell r="A66" t="str">
            <v>0305WLNCND51SCA</v>
          </cell>
          <cell r="B66" t="str">
            <v>Miscellaneous Manufacturing</v>
          </cell>
          <cell r="C66" t="str">
            <v>Formulation of End-Use Products</v>
          </cell>
        </row>
      </sheetData>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22DF1E05-BD04-4170-B010-76355CBEF83A}" name="Table1" displayName="Table1" ref="A1:F661" totalsRowShown="0" headerRowDxfId="12" dataDxfId="10" headerRowBorderDxfId="11" tableBorderDxfId="9">
  <autoFilter ref="A1:F661" xr:uid="{22DF1E05-BD04-4170-B010-76355CBEF83A}"/>
  <tableColumns count="6">
    <tableColumn id="1" xr3:uid="{18CE4E3C-BD28-46DC-A44D-6F140A09D184}" name="9. TRIFD" dataDxfId="8"/>
    <tableColumn id="2" xr3:uid="{3E4060FB-E9DB-4313-AE73-418539FD6FE3}" name="CDR Industrial Sector" dataDxfId="7"/>
    <tableColumn id="3" xr3:uid="{EC4E74F4-E290-4F17-98DB-B47D863A5680}" name="RS" dataDxfId="6"/>
    <tableColumn id="4" xr3:uid="{1EF7E347-5BE1-414A-BBAA-814B49DC206C}" name="Rationale" dataDxfId="5"/>
    <tableColumn id="5" xr3:uid="{D76377FA-344A-470C-8D59-F4162FEB1F65}" name="Company Information _x000a_(company websites, news articles, or products)" dataDxfId="4"/>
    <tableColumn id="6" xr3:uid="{C80BB870-0822-416C-AD82-98725AFE0152}" name="Likely Products" dataDxfId="3"/>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C67E6DBF-11CF-483F-BC2B-27366DC4325E}" name="Table3" displayName="Table3" ref="A1:C1110" totalsRowShown="0">
  <autoFilter ref="A1:C1110" xr:uid="{C67E6DBF-11CF-483F-BC2B-27366DC4325E}"/>
  <sortState xmlns:xlrd2="http://schemas.microsoft.com/office/spreadsheetml/2017/richdata2" ref="A2:C1110">
    <sortCondition ref="A1:A1110"/>
  </sortState>
  <tableColumns count="3">
    <tableColumn id="1" xr3:uid="{370BFF25-C430-41B8-8A8D-682F0F746B55}" name="Primary NAICS/SIC Code"/>
    <tableColumn id="2" xr3:uid="{23FB9BE4-9202-4023-83AC-F3BC79DC0665}" name="CDR IS Code"/>
    <tableColumn id="3" xr3:uid="{0AFD108C-BA9F-4E87-86FA-7A71AAADBCE0}" name="CDR Industry Sector Description"/>
  </tableColumns>
  <tableStyleInfo name="TableStyleLight9"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8A590B-C272-4CD5-BDF2-A6C00A357AD3}">
  <sheetPr>
    <tabColor theme="1"/>
  </sheetPr>
  <dimension ref="C3:O6"/>
  <sheetViews>
    <sheetView showGridLines="0" topLeftCell="B1" workbookViewId="0">
      <selection activeCell="F23" sqref="F23"/>
    </sheetView>
  </sheetViews>
  <sheetFormatPr defaultRowHeight="14.5" x14ac:dyDescent="0.35"/>
  <sheetData>
    <row r="3" spans="3:15" ht="69.75" customHeight="1" x14ac:dyDescent="0.55000000000000004">
      <c r="C3" s="164" t="s">
        <v>1417</v>
      </c>
      <c r="D3" s="164"/>
      <c r="E3" s="164"/>
      <c r="F3" s="164"/>
      <c r="G3" s="164"/>
      <c r="H3" s="164"/>
      <c r="I3" s="164"/>
      <c r="J3" s="164"/>
      <c r="K3" s="164"/>
      <c r="L3" s="164"/>
      <c r="M3" s="164"/>
      <c r="N3" s="164"/>
      <c r="O3" s="164"/>
    </row>
    <row r="5" spans="3:15" ht="23.5" x14ac:dyDescent="0.55000000000000004">
      <c r="F5" s="165" t="s">
        <v>1418</v>
      </c>
      <c r="G5" s="165"/>
      <c r="H5" s="165"/>
      <c r="I5" s="165"/>
      <c r="J5" s="165"/>
    </row>
    <row r="6" spans="3:15" ht="18.5" x14ac:dyDescent="0.45">
      <c r="H6" s="147" t="s">
        <v>1419</v>
      </c>
    </row>
  </sheetData>
  <sheetProtection sheet="1" objects="1" scenarios="1"/>
  <mergeCells count="2">
    <mergeCell ref="C3:O3"/>
    <mergeCell ref="F5:J5"/>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6FD462-FE22-47FE-9CB8-57CD84F92C13}">
  <sheetPr>
    <tabColor theme="1"/>
  </sheetPr>
  <dimension ref="A1:D16"/>
  <sheetViews>
    <sheetView zoomScale="120" zoomScaleNormal="120" workbookViewId="0">
      <selection activeCell="A9" sqref="A9"/>
    </sheetView>
  </sheetViews>
  <sheetFormatPr defaultRowHeight="14.5" x14ac:dyDescent="0.35"/>
  <cols>
    <col min="1" max="1" width="31.54296875" customWidth="1"/>
    <col min="2" max="2" width="101.81640625" customWidth="1"/>
    <col min="4" max="4" width="95.81640625" customWidth="1"/>
  </cols>
  <sheetData>
    <row r="1" spans="1:4" x14ac:dyDescent="0.35">
      <c r="A1" s="24" t="s">
        <v>1420</v>
      </c>
    </row>
    <row r="2" spans="1:4" x14ac:dyDescent="0.35">
      <c r="A2" t="s">
        <v>1421</v>
      </c>
    </row>
    <row r="3" spans="1:4" x14ac:dyDescent="0.35">
      <c r="A3" s="166" t="s">
        <v>1422</v>
      </c>
      <c r="B3" s="166"/>
      <c r="C3" t="s">
        <v>0</v>
      </c>
    </row>
    <row r="4" spans="1:4" x14ac:dyDescent="0.35">
      <c r="A4" s="24" t="s">
        <v>1415</v>
      </c>
    </row>
    <row r="5" spans="1:4" ht="15" thickBot="1" x14ac:dyDescent="0.4">
      <c r="A5" s="12"/>
      <c r="B5" s="9"/>
    </row>
    <row r="6" spans="1:4" x14ac:dyDescent="0.35">
      <c r="A6" s="47" t="s">
        <v>1</v>
      </c>
      <c r="B6" s="48" t="s">
        <v>2</v>
      </c>
    </row>
    <row r="7" spans="1:4" ht="58" x14ac:dyDescent="0.35">
      <c r="A7" s="112" t="s">
        <v>3</v>
      </c>
      <c r="B7" s="49" t="s">
        <v>1427</v>
      </c>
      <c r="D7" t="s">
        <v>0</v>
      </c>
    </row>
    <row r="8" spans="1:4" ht="130.5" x14ac:dyDescent="0.35">
      <c r="A8" s="113" t="s">
        <v>4</v>
      </c>
      <c r="B8" s="50" t="s">
        <v>1428</v>
      </c>
    </row>
    <row r="9" spans="1:4" ht="142.5" customHeight="1" x14ac:dyDescent="0.35">
      <c r="A9" s="113" t="s">
        <v>857</v>
      </c>
      <c r="B9" s="50" t="s">
        <v>1443</v>
      </c>
      <c r="D9" s="2"/>
    </row>
    <row r="10" spans="1:4" x14ac:dyDescent="0.35">
      <c r="A10" s="114" t="s">
        <v>1423</v>
      </c>
      <c r="B10" s="50" t="s">
        <v>1429</v>
      </c>
    </row>
    <row r="11" spans="1:4" ht="43.5" x14ac:dyDescent="0.35">
      <c r="A11" s="108" t="s">
        <v>1424</v>
      </c>
      <c r="B11" s="50" t="s">
        <v>1430</v>
      </c>
    </row>
    <row r="12" spans="1:4" ht="43.5" x14ac:dyDescent="0.35">
      <c r="A12" s="109" t="s">
        <v>1416</v>
      </c>
      <c r="B12" s="50" t="s">
        <v>1431</v>
      </c>
    </row>
    <row r="13" spans="1:4" ht="29" x14ac:dyDescent="0.35">
      <c r="A13" s="109" t="s">
        <v>1425</v>
      </c>
      <c r="B13" s="50" t="s">
        <v>1433</v>
      </c>
    </row>
    <row r="14" spans="1:4" ht="29" x14ac:dyDescent="0.35">
      <c r="A14" s="110" t="s">
        <v>5</v>
      </c>
      <c r="B14" s="50" t="s">
        <v>1445</v>
      </c>
    </row>
    <row r="15" spans="1:4" ht="29" x14ac:dyDescent="0.35">
      <c r="A15" s="111" t="s">
        <v>609</v>
      </c>
      <c r="B15" s="86" t="s">
        <v>1444</v>
      </c>
    </row>
    <row r="16" spans="1:4" ht="29" x14ac:dyDescent="0.35">
      <c r="A16" s="153" t="s">
        <v>610</v>
      </c>
      <c r="B16" s="152" t="s">
        <v>611</v>
      </c>
    </row>
  </sheetData>
  <sheetProtection sheet="1" objects="1" scenarios="1"/>
  <mergeCells count="1">
    <mergeCell ref="A3:B3"/>
  </mergeCells>
  <pageMargins left="0.7" right="0.7" top="0.75" bottom="0.75" header="0.3" footer="0.3"/>
  <pageSetup orientation="portrait" horizont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1AF9E8-8E02-4F93-9612-81509323D1F6}">
  <sheetPr>
    <tabColor theme="4"/>
  </sheetPr>
  <dimension ref="A1:R30"/>
  <sheetViews>
    <sheetView zoomScale="70" zoomScaleNormal="70" workbookViewId="0">
      <selection activeCell="C13" sqref="C13"/>
    </sheetView>
  </sheetViews>
  <sheetFormatPr defaultRowHeight="14.5" x14ac:dyDescent="0.35"/>
  <cols>
    <col min="1" max="1" width="27.453125" customWidth="1"/>
    <col min="2" max="2" width="45.54296875" customWidth="1"/>
    <col min="3" max="3" width="44" customWidth="1"/>
    <col min="4" max="4" width="19.26953125" customWidth="1"/>
    <col min="5" max="7" width="12.54296875" customWidth="1"/>
  </cols>
  <sheetData>
    <row r="1" spans="1:18" x14ac:dyDescent="0.35">
      <c r="A1" s="171" t="s">
        <v>450</v>
      </c>
      <c r="B1" s="172"/>
      <c r="C1" s="173"/>
      <c r="D1" s="121"/>
      <c r="E1" s="121"/>
      <c r="F1" s="121"/>
      <c r="G1" s="121"/>
    </row>
    <row r="2" spans="1:18" x14ac:dyDescent="0.35">
      <c r="A2" s="168" t="s">
        <v>451</v>
      </c>
      <c r="B2" s="169"/>
      <c r="C2" s="170"/>
      <c r="D2" s="121"/>
      <c r="E2" s="121"/>
      <c r="F2" s="121"/>
      <c r="G2" s="121"/>
    </row>
    <row r="3" spans="1:18" x14ac:dyDescent="0.35">
      <c r="A3" s="14"/>
      <c r="B3" s="120">
        <v>2023</v>
      </c>
      <c r="C3" s="122">
        <v>2024</v>
      </c>
    </row>
    <row r="4" spans="1:18" x14ac:dyDescent="0.35">
      <c r="A4" s="15" t="s">
        <v>452</v>
      </c>
      <c r="B4" s="11">
        <f>SUMIFS('Processed Discharge TRI Data'!$S:$S, 'Processed Discharge TRI Data'!$A:$A, B3, 'Processed Discharge TRI Data'!$K:$K, "R")</f>
        <v>3331.1559208448289</v>
      </c>
      <c r="C4" s="11">
        <f>SUMIFS('Processed Discharge TRI Data'!$S:$S, 'Processed Discharge TRI Data'!$A:$A, C3, 'Processed Discharge TRI Data'!$K:$K, "R")</f>
        <v>11337.834308821019</v>
      </c>
    </row>
    <row r="5" spans="1:18" x14ac:dyDescent="0.35">
      <c r="A5" s="15" t="s">
        <v>453</v>
      </c>
      <c r="B5" s="11">
        <f>SUMIFS('Processed Discharge TRI Data'!$U$2:$U$31, 'Processed Discharge TRI Data'!$A$2:$A$31, B3, 'Processed Discharge TRI Data'!$K$2:$K$31, "R")</f>
        <v>1224.6086805260002</v>
      </c>
      <c r="C5" s="11">
        <f>SUMIFS('Processed Discharge TRI Data'!$U$2:$U$70, 'Processed Discharge TRI Data'!$A$2:$A$70, C3, 'Processed Discharge TRI Data'!$K$2:$K$70, "R")</f>
        <v>855.9304841105079</v>
      </c>
      <c r="D5" s="148"/>
    </row>
    <row r="6" spans="1:18" x14ac:dyDescent="0.35">
      <c r="A6" s="15" t="s">
        <v>454</v>
      </c>
      <c r="B6" s="11">
        <f>SUMIFS('Processed Discharge TRI Data'!$W$2:$W$31, 'Processed Discharge TRI Data'!$A$2:$A$31, B3, 'Processed Discharge TRI Data'!$K$2:$K$31, "R")</f>
        <v>0</v>
      </c>
      <c r="C6" s="11">
        <f>SUMIFS('Processed Discharge TRI Data'!$W$2:$W$70, 'Processed Discharge TRI Data'!$A$2:$A$70, C3, 'Processed Discharge TRI Data'!$K$2:$K$70, "R")</f>
        <v>0</v>
      </c>
      <c r="D6" s="148"/>
    </row>
    <row r="8" spans="1:18" ht="46.5" customHeight="1" x14ac:dyDescent="0.35">
      <c r="A8" s="149"/>
      <c r="B8" s="149"/>
      <c r="C8" s="149"/>
      <c r="D8" s="123"/>
      <c r="E8" s="123"/>
      <c r="F8" s="123"/>
      <c r="G8" s="123"/>
    </row>
    <row r="9" spans="1:18" x14ac:dyDescent="0.35">
      <c r="A9" s="85" t="s">
        <v>455</v>
      </c>
      <c r="B9" s="85"/>
      <c r="C9" s="84">
        <v>0</v>
      </c>
      <c r="D9" s="84"/>
      <c r="F9" s="85"/>
      <c r="G9" s="84"/>
    </row>
    <row r="10" spans="1:18" ht="76.5" customHeight="1" x14ac:dyDescent="0.35">
      <c r="A10" s="174" t="s">
        <v>456</v>
      </c>
      <c r="B10" s="174"/>
      <c r="C10" s="58">
        <f>C9*CONVERT(500,"lbm","kg")</f>
        <v>0</v>
      </c>
      <c r="D10" s="85" t="s">
        <v>457</v>
      </c>
      <c r="E10" s="85"/>
      <c r="F10" s="85"/>
      <c r="G10" s="51"/>
      <c r="H10" s="51"/>
      <c r="I10" s="51"/>
      <c r="J10" s="51"/>
      <c r="K10" s="51"/>
      <c r="L10" s="51"/>
      <c r="M10" s="51"/>
      <c r="N10" s="51"/>
      <c r="O10" s="51"/>
      <c r="P10" s="51"/>
    </row>
    <row r="11" spans="1:18" x14ac:dyDescent="0.35">
      <c r="A11" s="85" t="s">
        <v>458</v>
      </c>
      <c r="B11" s="85"/>
      <c r="C11" s="85">
        <v>0</v>
      </c>
      <c r="D11" s="85"/>
      <c r="E11" s="85"/>
      <c r="F11" s="85"/>
      <c r="G11" s="51"/>
      <c r="H11" s="51"/>
      <c r="I11" s="51"/>
      <c r="J11" s="51"/>
      <c r="K11" s="51"/>
      <c r="L11" s="51"/>
      <c r="M11" s="51"/>
      <c r="N11" s="51"/>
      <c r="O11" s="51"/>
      <c r="P11" s="51"/>
    </row>
    <row r="12" spans="1:18" ht="27.75" customHeight="1" x14ac:dyDescent="0.35">
      <c r="A12" s="174" t="s">
        <v>459</v>
      </c>
      <c r="B12" s="174"/>
      <c r="C12" s="58">
        <f>C11*CONVERT(500,"lbm","kg")</f>
        <v>0</v>
      </c>
      <c r="D12" s="85" t="s">
        <v>457</v>
      </c>
      <c r="E12" s="85"/>
      <c r="F12" s="85"/>
      <c r="G12" s="51"/>
      <c r="H12" s="51"/>
      <c r="I12" s="51"/>
      <c r="J12" s="51"/>
      <c r="K12" s="51"/>
      <c r="L12" s="51"/>
      <c r="M12" s="51"/>
      <c r="N12" s="51"/>
      <c r="O12" s="51"/>
      <c r="P12" s="51"/>
    </row>
    <row r="13" spans="1:18" x14ac:dyDescent="0.35">
      <c r="A13" s="85"/>
      <c r="B13" s="85"/>
      <c r="C13" s="85"/>
      <c r="D13" s="85"/>
      <c r="E13" s="85"/>
      <c r="F13" s="85"/>
      <c r="G13" s="51"/>
      <c r="H13" s="51"/>
      <c r="I13" s="51"/>
      <c r="J13" s="51"/>
      <c r="K13" s="51"/>
      <c r="L13" s="51"/>
      <c r="M13" s="51"/>
      <c r="N13" s="51"/>
      <c r="O13" s="51"/>
      <c r="P13" s="51"/>
    </row>
    <row r="14" spans="1:18" ht="36" customHeight="1" x14ac:dyDescent="0.35">
      <c r="A14" s="167"/>
      <c r="B14" s="167"/>
      <c r="C14" s="167"/>
      <c r="D14" s="167"/>
      <c r="E14" s="167"/>
      <c r="F14" s="167"/>
      <c r="G14" s="167"/>
      <c r="H14" s="85"/>
      <c r="I14" s="51"/>
      <c r="J14" s="51"/>
      <c r="K14" s="51"/>
      <c r="L14" s="51"/>
      <c r="M14" s="51"/>
      <c r="N14" s="51"/>
      <c r="O14" s="51"/>
      <c r="P14" s="51"/>
      <c r="Q14" s="51"/>
      <c r="R14" s="51"/>
    </row>
    <row r="15" spans="1:18" x14ac:dyDescent="0.35">
      <c r="A15" s="60"/>
      <c r="B15" s="60"/>
      <c r="C15" s="60"/>
      <c r="D15" s="84"/>
      <c r="E15" s="84"/>
      <c r="F15" s="84"/>
      <c r="G15" s="84"/>
      <c r="H15" s="85"/>
      <c r="I15" s="51"/>
      <c r="J15" s="51"/>
      <c r="K15" s="51"/>
      <c r="L15" s="51"/>
      <c r="M15" s="51"/>
      <c r="N15" s="51"/>
      <c r="O15" s="51"/>
      <c r="P15" s="51"/>
      <c r="Q15" s="51"/>
      <c r="R15" s="51"/>
    </row>
    <row r="16" spans="1:18" ht="42.75" customHeight="1" x14ac:dyDescent="0.35">
      <c r="A16" s="84"/>
      <c r="B16" s="84"/>
      <c r="C16" s="84"/>
      <c r="D16" s="84"/>
      <c r="E16" s="84"/>
      <c r="F16" s="84"/>
      <c r="G16" s="84"/>
      <c r="H16" s="84"/>
      <c r="I16" s="51"/>
      <c r="J16" s="51"/>
      <c r="K16" s="51"/>
      <c r="L16" s="51"/>
      <c r="M16" s="51"/>
      <c r="N16" s="51"/>
      <c r="O16" s="51"/>
      <c r="P16" s="51"/>
      <c r="Q16" s="51"/>
      <c r="R16" s="51"/>
    </row>
    <row r="17" spans="1:18" x14ac:dyDescent="0.35">
      <c r="A17" s="84"/>
      <c r="B17" s="84"/>
      <c r="C17" s="85"/>
      <c r="D17" s="84"/>
      <c r="E17" s="84"/>
      <c r="F17" s="84"/>
      <c r="G17" s="84"/>
      <c r="H17" s="85"/>
      <c r="I17" s="51"/>
      <c r="J17" s="51"/>
      <c r="K17" s="51"/>
      <c r="L17" s="51"/>
      <c r="M17" s="51"/>
      <c r="N17" s="51"/>
      <c r="O17" s="51"/>
      <c r="P17" s="51"/>
      <c r="Q17" s="51"/>
      <c r="R17" s="51"/>
    </row>
    <row r="18" spans="1:18" x14ac:dyDescent="0.35">
      <c r="A18" s="84"/>
      <c r="B18" s="84"/>
      <c r="C18" s="84"/>
      <c r="D18" s="84"/>
      <c r="E18" s="84"/>
      <c r="F18" s="84"/>
      <c r="G18" s="84"/>
      <c r="H18" s="85"/>
      <c r="I18" s="51"/>
      <c r="J18" s="51"/>
      <c r="K18" s="51"/>
      <c r="L18" s="51"/>
      <c r="M18" s="51"/>
      <c r="N18" s="51"/>
      <c r="O18" s="51"/>
      <c r="P18" s="51"/>
      <c r="Q18" s="51"/>
      <c r="R18" s="51"/>
    </row>
    <row r="19" spans="1:18" x14ac:dyDescent="0.35">
      <c r="A19" s="84"/>
      <c r="B19" s="84"/>
      <c r="C19" s="84"/>
      <c r="D19" s="84"/>
      <c r="E19" s="84"/>
      <c r="F19" s="84"/>
      <c r="G19" s="84"/>
      <c r="H19" s="85"/>
      <c r="I19" s="51"/>
      <c r="J19" s="51"/>
      <c r="K19" s="51"/>
      <c r="L19" s="51"/>
      <c r="M19" s="51"/>
      <c r="N19" s="51"/>
      <c r="O19" s="51"/>
      <c r="P19" s="51"/>
      <c r="Q19" s="51"/>
      <c r="R19" s="51"/>
    </row>
    <row r="20" spans="1:18" x14ac:dyDescent="0.35">
      <c r="A20" s="84"/>
      <c r="B20" s="84"/>
      <c r="C20" s="84"/>
      <c r="D20" s="84"/>
      <c r="E20" s="84"/>
      <c r="F20" s="84"/>
      <c r="G20" s="84"/>
      <c r="H20" s="85"/>
      <c r="I20" s="51"/>
      <c r="J20" s="51"/>
      <c r="K20" s="51"/>
      <c r="L20" s="51"/>
      <c r="M20" s="51"/>
      <c r="N20" s="51"/>
      <c r="O20" s="51"/>
      <c r="P20" s="51"/>
      <c r="Q20" s="51"/>
      <c r="R20" s="51"/>
    </row>
    <row r="21" spans="1:18" x14ac:dyDescent="0.35">
      <c r="A21" s="84"/>
      <c r="B21" s="60"/>
      <c r="C21" s="60"/>
      <c r="D21" s="84"/>
      <c r="E21" s="84"/>
      <c r="F21" s="84"/>
      <c r="G21" s="84"/>
      <c r="H21" s="85"/>
      <c r="I21" s="51"/>
      <c r="J21" s="51"/>
      <c r="K21" s="51"/>
      <c r="L21" s="51"/>
      <c r="M21" s="51"/>
      <c r="N21" s="51"/>
      <c r="O21" s="51"/>
      <c r="P21" s="51"/>
      <c r="Q21" s="51"/>
      <c r="R21" s="51"/>
    </row>
    <row r="22" spans="1:18" ht="39.75" customHeight="1" x14ac:dyDescent="0.35">
      <c r="A22" s="84"/>
      <c r="B22" s="84"/>
      <c r="C22" s="84"/>
      <c r="D22" s="84"/>
      <c r="E22" s="84"/>
      <c r="F22" s="84"/>
      <c r="G22" s="84"/>
      <c r="H22" s="84"/>
      <c r="I22" s="51"/>
      <c r="J22" s="51"/>
      <c r="K22" s="51"/>
      <c r="L22" s="51"/>
      <c r="M22" s="51"/>
      <c r="N22" s="51"/>
      <c r="O22" s="51"/>
      <c r="P22" s="51"/>
      <c r="Q22" s="51"/>
      <c r="R22" s="51"/>
    </row>
    <row r="23" spans="1:18" x14ac:dyDescent="0.35">
      <c r="A23" s="85"/>
      <c r="B23" s="85"/>
      <c r="C23" s="85"/>
      <c r="D23" s="85"/>
      <c r="E23" s="85"/>
      <c r="F23" s="85"/>
      <c r="G23" s="85"/>
      <c r="H23" s="85"/>
      <c r="I23" s="51"/>
      <c r="J23" s="51"/>
      <c r="K23" s="51"/>
      <c r="L23" s="51"/>
      <c r="M23" s="51"/>
      <c r="N23" s="51"/>
      <c r="O23" s="51"/>
      <c r="P23" s="51"/>
      <c r="Q23" s="51"/>
      <c r="R23" s="51"/>
    </row>
    <row r="24" spans="1:18" x14ac:dyDescent="0.35">
      <c r="A24" s="84"/>
      <c r="B24" s="84"/>
      <c r="C24" s="84"/>
      <c r="D24" s="84"/>
      <c r="E24" s="84"/>
      <c r="F24" s="84"/>
      <c r="G24" s="84"/>
      <c r="H24" s="85"/>
      <c r="I24" s="51"/>
      <c r="J24" s="51"/>
      <c r="K24" s="51"/>
      <c r="L24" s="51"/>
      <c r="M24" s="51"/>
      <c r="N24" s="51"/>
      <c r="O24" s="51"/>
      <c r="P24" s="51"/>
      <c r="Q24" s="51"/>
      <c r="R24" s="51"/>
    </row>
    <row r="25" spans="1:18" x14ac:dyDescent="0.35">
      <c r="A25" s="85"/>
      <c r="B25" s="59"/>
      <c r="C25" s="85"/>
      <c r="D25" s="85"/>
      <c r="E25" s="85"/>
      <c r="F25" s="85"/>
      <c r="G25" s="85"/>
      <c r="H25" s="85"/>
      <c r="I25" s="51"/>
      <c r="J25" s="51"/>
      <c r="K25" s="51"/>
      <c r="L25" s="51"/>
      <c r="M25" s="51"/>
      <c r="N25" s="51"/>
      <c r="O25" s="51"/>
      <c r="P25" s="51"/>
      <c r="Q25" s="51"/>
      <c r="R25" s="51"/>
    </row>
    <row r="26" spans="1:18" ht="39" customHeight="1" x14ac:dyDescent="0.35">
      <c r="A26" s="51"/>
      <c r="B26" s="51"/>
      <c r="C26" s="51"/>
      <c r="D26" s="51"/>
      <c r="E26" s="51"/>
      <c r="F26" s="51"/>
      <c r="G26" s="51"/>
      <c r="H26" s="84"/>
      <c r="J26" s="53"/>
      <c r="K26" s="53"/>
      <c r="L26" s="53"/>
      <c r="M26" s="53"/>
      <c r="N26" s="53"/>
      <c r="O26" s="53"/>
      <c r="P26" s="53"/>
      <c r="Q26" s="53"/>
      <c r="R26" s="53"/>
    </row>
    <row r="27" spans="1:18" x14ac:dyDescent="0.35">
      <c r="A27" s="53"/>
      <c r="B27" s="54"/>
      <c r="C27" s="54"/>
      <c r="D27" s="54"/>
      <c r="E27" s="54"/>
      <c r="F27" s="54"/>
      <c r="G27" s="54"/>
      <c r="H27" s="85"/>
      <c r="J27" s="51"/>
      <c r="K27" s="51"/>
      <c r="L27" s="51"/>
      <c r="M27" s="51"/>
      <c r="N27" s="51"/>
      <c r="P27" s="51"/>
      <c r="Q27" s="51"/>
      <c r="R27" s="51"/>
    </row>
    <row r="28" spans="1:18" x14ac:dyDescent="0.35">
      <c r="A28" s="51"/>
      <c r="B28" s="55"/>
      <c r="C28" s="51"/>
      <c r="D28" s="51"/>
      <c r="E28" s="51"/>
      <c r="F28" s="51"/>
      <c r="G28" s="51"/>
      <c r="H28" s="51"/>
      <c r="I28" s="51"/>
      <c r="J28" s="51"/>
      <c r="K28" s="51"/>
      <c r="L28" s="51"/>
      <c r="M28" s="51"/>
      <c r="N28" s="51"/>
      <c r="O28" s="51"/>
      <c r="P28" s="51"/>
      <c r="Q28" s="51"/>
      <c r="R28" s="51"/>
    </row>
    <row r="29" spans="1:18" ht="75" customHeight="1" x14ac:dyDescent="0.35">
      <c r="H29" s="51"/>
      <c r="I29" s="53"/>
      <c r="J29" s="53"/>
      <c r="K29" s="53"/>
      <c r="L29" s="53"/>
      <c r="M29" s="53"/>
      <c r="N29" s="53"/>
      <c r="O29" s="53"/>
      <c r="P29" s="53"/>
      <c r="Q29" s="53"/>
      <c r="R29" s="53"/>
    </row>
    <row r="30" spans="1:18" x14ac:dyDescent="0.35">
      <c r="H30" s="51"/>
      <c r="I30" s="52"/>
      <c r="J30" s="51"/>
      <c r="K30" s="51"/>
      <c r="L30" s="51"/>
      <c r="M30" s="51"/>
      <c r="N30" s="51"/>
      <c r="O30" s="55"/>
      <c r="P30" s="51"/>
      <c r="Q30" s="51"/>
      <c r="R30" s="51"/>
    </row>
  </sheetData>
  <sheetProtection sheet="1" objects="1" scenarios="1"/>
  <mergeCells count="5">
    <mergeCell ref="A14:G14"/>
    <mergeCell ref="A2:C2"/>
    <mergeCell ref="A1:C1"/>
    <mergeCell ref="A10:B10"/>
    <mergeCell ref="A12:B12"/>
  </mergeCells>
  <phoneticPr fontId="3" type="noConversion"/>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650E4B-BE99-4D18-9F73-4A4D50EDE5B7}">
  <sheetPr>
    <tabColor theme="4"/>
  </sheetPr>
  <dimension ref="A1:AJ120"/>
  <sheetViews>
    <sheetView topLeftCell="Q1" zoomScale="69" zoomScaleNormal="69" workbookViewId="0">
      <selection activeCell="E5" sqref="E5"/>
    </sheetView>
  </sheetViews>
  <sheetFormatPr defaultRowHeight="14.5" x14ac:dyDescent="0.35"/>
  <cols>
    <col min="1" max="1" width="15.1796875" style="3" customWidth="1"/>
    <col min="2" max="2" width="19.26953125" style="3" bestFit="1" customWidth="1"/>
    <col min="3" max="3" width="56.7265625" style="61" customWidth="1"/>
    <col min="4" max="4" width="36.54296875" style="10" customWidth="1"/>
    <col min="5" max="5" width="47.81640625" customWidth="1"/>
    <col min="6" max="6" width="19.1796875" bestFit="1" customWidth="1"/>
    <col min="7" max="7" width="9.1796875" style="3"/>
    <col min="8" max="8" width="25.7265625" style="3" customWidth="1"/>
    <col min="9" max="9" width="19.1796875" style="3" customWidth="1"/>
    <col min="10" max="10" width="21.26953125" style="3" bestFit="1" customWidth="1"/>
    <col min="11" max="11" width="52" bestFit="1" customWidth="1"/>
    <col min="12" max="12" width="49" style="3" customWidth="1"/>
    <col min="13" max="13" width="36" style="3" bestFit="1" customWidth="1"/>
    <col min="14" max="15" width="36" style="3" customWidth="1"/>
    <col min="16" max="17" width="22.453125" style="2" customWidth="1"/>
    <col min="18" max="21" width="18" style="2" customWidth="1"/>
    <col min="22" max="22" width="22.54296875" style="2" customWidth="1"/>
    <col min="23" max="24" width="16.54296875" customWidth="1"/>
    <col min="25" max="25" width="14.54296875" customWidth="1"/>
    <col min="26" max="26" width="21.54296875" customWidth="1"/>
    <col min="27" max="27" width="14.7265625" customWidth="1"/>
    <col min="28" max="28" width="20.54296875" customWidth="1"/>
    <col min="29" max="29" width="24.1796875" style="2" customWidth="1"/>
    <col min="30" max="31" width="16.453125" customWidth="1"/>
    <col min="32" max="32" width="11.54296875" customWidth="1"/>
    <col min="33" max="33" width="19.1796875" customWidth="1"/>
    <col min="34" max="34" width="15.7265625" customWidth="1"/>
    <col min="35" max="35" width="18.1796875" customWidth="1"/>
    <col min="36" max="36" width="32.7265625" style="2" customWidth="1"/>
    <col min="16369" max="16373" width="8.81640625" bestFit="1" customWidth="1"/>
    <col min="16374" max="16384" width="8.81640625" customWidth="1"/>
  </cols>
  <sheetData>
    <row r="1" spans="1:36" ht="15" thickBot="1" x14ac:dyDescent="0.4">
      <c r="P1" s="185" t="s">
        <v>485</v>
      </c>
      <c r="Q1" s="186"/>
      <c r="R1" s="186"/>
      <c r="S1" s="186"/>
      <c r="T1" s="186"/>
      <c r="U1" s="186"/>
      <c r="V1" s="187"/>
      <c r="W1" s="178" t="s">
        <v>486</v>
      </c>
      <c r="X1" s="179"/>
      <c r="Y1" s="179"/>
      <c r="Z1" s="179"/>
      <c r="AA1" s="179"/>
      <c r="AB1" s="179"/>
      <c r="AC1" s="179"/>
      <c r="AD1" s="179"/>
      <c r="AE1" s="179"/>
      <c r="AF1" s="179"/>
      <c r="AG1" s="179"/>
      <c r="AH1" s="179"/>
      <c r="AI1" s="179"/>
      <c r="AJ1" s="179"/>
    </row>
    <row r="2" spans="1:36" ht="15.75" customHeight="1" thickBot="1" x14ac:dyDescent="0.4">
      <c r="A2" s="30"/>
      <c r="B2" s="31"/>
      <c r="C2" s="62"/>
      <c r="D2" s="31"/>
      <c r="E2" s="32"/>
      <c r="F2" s="32"/>
      <c r="G2" s="33"/>
      <c r="H2" s="33"/>
      <c r="I2" s="33"/>
      <c r="J2" s="33"/>
      <c r="K2" s="34"/>
      <c r="L2" s="33"/>
      <c r="M2" s="35"/>
      <c r="N2" s="29"/>
      <c r="O2" s="29"/>
      <c r="P2" s="175" t="s">
        <v>487</v>
      </c>
      <c r="Q2" s="176"/>
      <c r="R2" s="176"/>
      <c r="S2" s="176"/>
      <c r="T2" s="176"/>
      <c r="U2" s="176"/>
      <c r="V2" s="177"/>
      <c r="W2" s="180" t="s">
        <v>488</v>
      </c>
      <c r="X2" s="181"/>
      <c r="Y2" s="181"/>
      <c r="Z2" s="181"/>
      <c r="AA2" s="181"/>
      <c r="AB2" s="181"/>
      <c r="AC2" s="182"/>
      <c r="AD2" s="183" t="s">
        <v>489</v>
      </c>
      <c r="AE2" s="184"/>
      <c r="AF2" s="184"/>
      <c r="AG2" s="184"/>
      <c r="AH2" s="184"/>
      <c r="AI2" s="184"/>
      <c r="AJ2" s="184"/>
    </row>
    <row r="3" spans="1:36" s="2" customFormat="1" ht="72.5" x14ac:dyDescent="0.35">
      <c r="A3" s="16" t="s">
        <v>490</v>
      </c>
      <c r="B3" s="80" t="s">
        <v>7</v>
      </c>
      <c r="C3" s="119" t="s">
        <v>491</v>
      </c>
      <c r="D3" s="80" t="s">
        <v>1441</v>
      </c>
      <c r="E3" s="82" t="s">
        <v>9</v>
      </c>
      <c r="F3" s="82" t="s">
        <v>10</v>
      </c>
      <c r="G3" s="16" t="s">
        <v>11</v>
      </c>
      <c r="H3" s="97" t="s">
        <v>468</v>
      </c>
      <c r="I3" s="16" t="s">
        <v>8</v>
      </c>
      <c r="J3" s="106" t="s">
        <v>854</v>
      </c>
      <c r="K3" s="79" t="s">
        <v>850</v>
      </c>
      <c r="L3" s="80" t="s">
        <v>851</v>
      </c>
      <c r="M3" s="80" t="s">
        <v>852</v>
      </c>
      <c r="N3" s="80" t="s">
        <v>853</v>
      </c>
      <c r="O3" s="81" t="s">
        <v>492</v>
      </c>
      <c r="P3" s="43" t="s">
        <v>493</v>
      </c>
      <c r="Q3" s="44" t="s">
        <v>494</v>
      </c>
      <c r="R3" s="44" t="s">
        <v>495</v>
      </c>
      <c r="S3" s="44" t="s">
        <v>496</v>
      </c>
      <c r="T3" s="44" t="s">
        <v>497</v>
      </c>
      <c r="U3" s="44" t="s">
        <v>498</v>
      </c>
      <c r="V3" s="45" t="s">
        <v>499</v>
      </c>
      <c r="W3" s="40" t="s">
        <v>493</v>
      </c>
      <c r="X3" s="41" t="s">
        <v>494</v>
      </c>
      <c r="Y3" s="41" t="s">
        <v>495</v>
      </c>
      <c r="Z3" s="41" t="s">
        <v>496</v>
      </c>
      <c r="AA3" s="41" t="s">
        <v>497</v>
      </c>
      <c r="AB3" s="41" t="s">
        <v>498</v>
      </c>
      <c r="AC3" s="42" t="s">
        <v>499</v>
      </c>
      <c r="AD3" s="36" t="s">
        <v>493</v>
      </c>
      <c r="AE3" s="37" t="s">
        <v>494</v>
      </c>
      <c r="AF3" s="37" t="s">
        <v>495</v>
      </c>
      <c r="AG3" s="37" t="s">
        <v>496</v>
      </c>
      <c r="AH3" s="37" t="s">
        <v>497</v>
      </c>
      <c r="AI3" s="37" t="s">
        <v>498</v>
      </c>
      <c r="AJ3" s="38" t="s">
        <v>499</v>
      </c>
    </row>
    <row r="4" spans="1:36" ht="92.25" customHeight="1" x14ac:dyDescent="0.35">
      <c r="A4" s="7">
        <v>1</v>
      </c>
      <c r="B4" s="5" t="str">
        <f>IFERROR("TRI Form "&amp; VLOOKUP(H4, 'Processed Discharge TRI Data'!$I$2:$K$2, 3, FALSE), "DMR")</f>
        <v>TRI Form R</v>
      </c>
      <c r="C4" s="63" t="str">
        <f>IFERROR(_xlfn.XLOOKUP(D4,'COU.RS Summary'!$B$2:$B$15,'COU.RS Summary'!$A$2:$A$15), "N/A")</f>
        <v xml:space="preserve">(1) Manufacturing- Import
(2) Processing- Repackaging- Odor agent in: All other chemical product and preparation manufacturing 
</v>
      </c>
      <c r="D4" s="17" t="str">
        <f>VLOOKUP(H4, 'Processed Discharge TRI Data'!$I$2:$O$31, 7, FALSE)</f>
        <v>Repackaging</v>
      </c>
      <c r="E4" s="4" t="s">
        <v>50</v>
      </c>
      <c r="F4" s="4" t="s">
        <v>52</v>
      </c>
      <c r="G4" s="4" t="s">
        <v>54</v>
      </c>
      <c r="H4" s="4" t="s">
        <v>49</v>
      </c>
      <c r="I4" s="8" t="s">
        <v>44</v>
      </c>
      <c r="J4" s="4" t="str">
        <f>VLOOKUP($H4,'Processed Discharge TRI Data'!$I$2:$AF$31,18,FALSE)</f>
        <v>NJ0020028</v>
      </c>
      <c r="K4" s="4" t="e">
        <f>IFERROR(VLOOKUP($I4,#REF!, 11,FALSE),IF(VLOOKUP($H4,'Processed Discharge TRI Data'!$I$2:$AF$31,25,FALSE)="","No stream information found",VLOOKUP($H4,'Processed Discharge TRI Data'!$I$2:$AF$31,25,FALSE)))</f>
        <v>#REF!</v>
      </c>
      <c r="L4" s="8" t="str">
        <f>VLOOKUP($H4,'Processed Discharge TRI Data'!$I$2:$AF$31,17,FALSE)</f>
        <v>BERGEN COUNTY UTILITIES AUTHORITY</v>
      </c>
      <c r="M4" s="7">
        <f>VLOOKUP($H4,'Processed Discharge TRI Data'!$I$2:$AF$31,19,FALSE)</f>
        <v>40.835366999999998</v>
      </c>
      <c r="N4" s="107" t="str">
        <f>VLOOKUP($H4,'Processed Discharge TRI Data'!$I$2:$AF$31,20,FALSE)</f>
        <v xml:space="preserve">	-74.033247</v>
      </c>
      <c r="O4" s="46">
        <f>VLOOKUP(D4, 'COU.RS Summary'!$B$2:$C$29, 2, FALSE)</f>
        <v>250</v>
      </c>
      <c r="P4" s="13" cm="1">
        <f t="array" ref="P4">IFERROR(_xlfn.XLOOKUP(1,  (MAX(IF(H4 = 'Processed Discharge TRI Data'!$I:$I,'Processed Discharge TRI Data'!$A:$A)) = 'Processed Discharge TRI Data'!$A:$A)*('Processed Discharge TRI Data'!$I:$I = H4), 'Processed Discharge TRI Data'!$S:$S), "N/A- Facility Does Not Report to TRI")</f>
        <v>20.520518818800003</v>
      </c>
      <c r="Q4" s="5">
        <f t="shared" ref="Q4:Q48" si="0">IFERROR(P4/$O4, "N/A - Facility Does Not Report to TRI")</f>
        <v>8.2082075275200006E-2</v>
      </c>
      <c r="R4" s="5" cm="1">
        <f t="array" ref="R4">IF(COUNTIF('Processed Discharge TRI Data'!$I:$I,$H4)&gt;0,MEDIAN(IF('Processed Discharge TRI Data'!$I:$I=H4,'Processed Discharge TRI Data'!$S:$S)), "N/A - Facility Does Not Report to TRI")</f>
        <v>20.520518818800003</v>
      </c>
      <c r="S4" s="5">
        <f t="shared" ref="S4:S48" si="1">IFERROR(R4/$O4, "N/A - Facility Does Not Report to TRI")</f>
        <v>8.2082075275200006E-2</v>
      </c>
      <c r="T4" s="5">
        <f>IF(COUNTIF('Processed Discharge TRI Data'!$I:$I,$H4)&gt;0,_xlfn.MAXIFS('Processed Discharge TRI Data'!$S:$S,'Processed Discharge TRI Data'!$I:$I,$H4), "N/A - Facility Does Not Report to TRI")</f>
        <v>20.520518818800003</v>
      </c>
      <c r="U4" s="5">
        <f t="shared" ref="U4:U48" si="2">IFERROR(T4/$O4, "N/A - Facility Does Not Report to TRI")</f>
        <v>8.2082075275200006E-2</v>
      </c>
      <c r="V4" s="39" cm="1">
        <f t="array" ref="V4">IFERROR(IF(B4 = "TRI Form R", IF(T4 = 0, "Facility has no on-site water discharges in 2023 or 2024.",  IF(COUNTIF('Processed Discharge TRI Data'!$I:$I,$H4)&gt;0,INDEX('Processed Discharge TRI Data'!$A:$A,MATCH(1,($H4='Processed Discharge TRI Data'!$I:$I)*(T4='Processed Discharge TRI Data'!$S:$S),0)))), VLOOKUP(H4,#REF!, 2, FALSE)), ("N/A - Facility Does Not Report to TRI"))</f>
        <v>2023</v>
      </c>
      <c r="W4" s="19" cm="1">
        <f t="array" ref="W4">IFERROR(_xlfn.XLOOKUP(1,  (MAX(IF(H4 = 'Processed Discharge TRI Data'!$I:$I,'Processed Discharge TRI Data'!$A:$A)) = 'Processed Discharge TRI Data'!$A:$A)*('Processed Discharge TRI Data'!$I:$I = H4), 'Processed Discharge TRI Data'!$U:$U), "N/A- Facility Does Not Report to TRI")</f>
        <v>0</v>
      </c>
      <c r="X4" s="4">
        <f t="shared" ref="X4:X48" si="3">IFERROR(W4/$O4, "N/A - Facility Does Not Report to TRI")</f>
        <v>0</v>
      </c>
      <c r="Y4" s="4" cm="1">
        <f t="array" ref="Y4">IF(COUNTIF('Processed Discharge TRI Data'!$I:$I,$H4)&gt;0,MEDIAN(IF('Processed Discharge TRI Data'!$I:$I=H4,'Processed Discharge TRI Data'!$U:$U)), "N/A - Facility Does Not Report to TRI")</f>
        <v>0</v>
      </c>
      <c r="Z4" s="4">
        <f t="shared" ref="Z4:Z48" si="4">IFERROR(Y4/$O4, "N/A - Facility Does Not Report to TRI")</f>
        <v>0</v>
      </c>
      <c r="AA4" s="4">
        <f>IF(COUNTIF('Processed Discharge TRI Data'!$I:$I,$H4)&gt;0,_xlfn.MAXIFS('Processed Discharge TRI Data'!$U:$U,'Processed Discharge TRI Data'!$I:$I,$H4), "N/A - Facility Does Not Report to TRI")</f>
        <v>0</v>
      </c>
      <c r="AB4" s="4">
        <f t="shared" ref="AB4:AB48" si="5">IFERROR(AA4/$O4, "N/A - Facility Does Not Report to TRI")</f>
        <v>0</v>
      </c>
      <c r="AC4" s="39" t="str" cm="1">
        <f t="array" ref="AC4">IF(B4="TRI Form A",V4,IF(AA4=0,"Facility has no transfers to POTWs between 2019-2023.",IF(COUNTIF('Processed Discharge TRI Data'!$I:$I,$H4)&gt;0,INDEX('Processed Discharge TRI Data'!$A:$A,MATCH(1,($H4='Processed Discharge TRI Data'!$I:$I)*(AA4='Processed Discharge TRI Data'!$U:$U),0)),"N/A - Facility Does Not Report to TRI")))</f>
        <v>Facility has no transfers to POTWs between 2019-2023.</v>
      </c>
      <c r="AD4" s="19" cm="1">
        <f t="array" ref="AD4">IFERROR(_xlfn.XLOOKUP(1,  (MAX(IF(H4 = 'Processed Discharge TRI Data'!$I:$I,'Processed Discharge TRI Data'!$A:$A)) = 'Processed Discharge TRI Data'!$A:$A)*('Processed Discharge TRI Data'!$I:$I = H4), 'Processed Discharge TRI Data'!$W:$W), "N/A- Facility Does Not Report to TRI")</f>
        <v>0</v>
      </c>
      <c r="AE4" s="4">
        <f t="shared" ref="AE4:AE48" si="6">IFERROR(AD4/$O4, "N/A - Facility Does Not Report to TRI")</f>
        <v>0</v>
      </c>
      <c r="AF4" s="4" cm="1">
        <f t="array" ref="AF4">IF(COUNTIF('Processed Discharge TRI Data'!$I:$I,$H4)&gt;0,MEDIAN(IF('Processed Discharge TRI Data'!$I:$I=H4,'Processed Discharge TRI Data'!$W:$W)), "N/A - Facility Does Not Report to TRI")</f>
        <v>0</v>
      </c>
      <c r="AG4" s="4">
        <f t="shared" ref="AG4:AG48" si="7">IFERROR(AF4/$O4, "N/A - Facility Does Not Report to TRI")</f>
        <v>0</v>
      </c>
      <c r="AH4" s="4">
        <f>IF(COUNTIF('Processed Discharge TRI Data'!$I:$I,$H4)&gt;0,_xlfn.MAXIFS('Processed Discharge TRI Data'!$W:$W,'Processed Discharge TRI Data'!$I:$I,$H4), "N/A - Facility Does Not Report to TRI")</f>
        <v>0</v>
      </c>
      <c r="AI4" s="4">
        <f t="shared" ref="AI4:AI48" si="8">IFERROR(AH4/$O4, "N/A - Facility Does Not Report to TRI")</f>
        <v>0</v>
      </c>
      <c r="AJ4" s="39" t="str" cm="1">
        <f t="array" ref="AJ4">IF(B4="TRI Form A",V4,IF(AH4=0,"Facility has no transfers to non-POTWs in 2023 or 2024.",IF(COUNTIF('Processed Discharge TRI Data'!$I:$I,$H4)&gt;0,INDEX('Processed Discharge TRI Data'!$A:$A,MATCH(1,($H4='Processed Discharge TRI Data'!$I:$I)*(AH4='Processed Discharge TRI Data'!$W:$W),0)),"N/A - Facility Does Not Report to TRI")))</f>
        <v>Facility has no transfers to non-POTWs in 2023 or 2024.</v>
      </c>
    </row>
    <row r="5" spans="1:36" ht="114.75" customHeight="1" x14ac:dyDescent="0.35">
      <c r="A5" s="7">
        <v>2</v>
      </c>
      <c r="B5" s="5" t="str">
        <f>IFERROR("TRI Form "&amp; VLOOKUP(H5, 'Processed Discharge TRI Data'!$I:$K, 3, FALSE), "DMR")</f>
        <v>TRI Form R</v>
      </c>
      <c r="C5" s="63" t="str">
        <f>IFERROR(_xlfn.XLOOKUP(D5,'COU.RS Summary'!$B$2:$B$15,'COU.RS Summary'!$A$2:$A$15), "N/A")</f>
        <v>Processing- Incorporation into formulation, mixture or reaction product- Odor agent in: All other chemical product and preparation manufacturing; Miscellaneous manufacturing; Soap, cleaning compound, and toilet preparation manufacturing; other: Fragrance mixtures and fragrance raw materials</v>
      </c>
      <c r="D5" s="17" t="str">
        <f>VLOOKUP(H5, 'Processed Discharge TRI Data'!$I$2:$O$31, 7, FALSE)</f>
        <v>Formulation of Fragrance Oils</v>
      </c>
      <c r="E5" s="4" t="s">
        <v>84</v>
      </c>
      <c r="F5" s="4" t="s">
        <v>86</v>
      </c>
      <c r="G5" s="4" t="s">
        <v>63</v>
      </c>
      <c r="H5" s="4" t="s">
        <v>83</v>
      </c>
      <c r="I5" s="8">
        <v>110002101092</v>
      </c>
      <c r="J5" s="4" t="str">
        <f>VLOOKUP($H5,'Processed Discharge TRI Data'!$I$2:$AF$31,18,FALSE)</f>
        <v>GA0024988</v>
      </c>
      <c r="K5" s="4" t="e">
        <f>IFERROR(VLOOKUP($I5,#REF!, 11,FALSE),IF(VLOOKUP($H5,'Processed Discharge TRI Data'!$I$2:$AF$31,25,FALSE)="","No stream information found",VLOOKUP($H5,'Processed Discharge TRI Data'!$I$2:$AF$31,25,FALSE)))</f>
        <v>#REF!</v>
      </c>
      <c r="L5" s="8" t="str">
        <f>VLOOKUP($H5,'Processed Discharge TRI Data'!$I$2:$AF$31,17,FALSE)</f>
        <v>NOONDAY CREEK WRF</v>
      </c>
      <c r="M5" s="7">
        <f>VLOOKUP($H5,'Processed Discharge TRI Data'!$I$2:$AF$31,19,FALSE)</f>
        <v>34.072986</v>
      </c>
      <c r="N5" s="107">
        <f>VLOOKUP($H5,'Processed Discharge TRI Data'!$I$2:$AF$31,20,FALSE)</f>
        <v>-84.536621999999994</v>
      </c>
      <c r="O5" s="46">
        <f>VLOOKUP(D5, 'COU.RS Summary'!$B$2:$C$29, 2, FALSE)</f>
        <v>240</v>
      </c>
      <c r="P5" s="13" cm="1">
        <f t="array" ref="P5">IFERROR(_xlfn.XLOOKUP(1,  (MAX(IF(H5 = 'Processed Discharge TRI Data'!$I:$I,'Processed Discharge TRI Data'!$A:$A)) = 'Processed Discharge TRI Data'!$A:$A)*('Processed Discharge TRI Data'!$I:$I = H5), 'Processed Discharge TRI Data'!$S:$S), "N/A- Facility Does Not Report to TRI")</f>
        <v>3.1751465900000002</v>
      </c>
      <c r="Q5" s="5">
        <f t="shared" si="0"/>
        <v>1.3229777458333335E-2</v>
      </c>
      <c r="R5" s="5" cm="1">
        <f t="array" ref="R5">IF(COUNTIF('Processed Discharge TRI Data'!$I:$I,$H5)&gt;0,MEDIAN(IF('Processed Discharge TRI Data'!$I:$I=H5,'Processed Discharge TRI Data'!$S:$S)), "N/A - Facility Does Not Report to TRI")</f>
        <v>6.123496995</v>
      </c>
      <c r="S5" s="5">
        <f t="shared" si="1"/>
        <v>2.5514570812500002E-2</v>
      </c>
      <c r="T5" s="5">
        <f>IF(COUNTIF('Processed Discharge TRI Data'!$I:$I,$H5)&gt;0,_xlfn.MAXIFS('Processed Discharge TRI Data'!$S:$S,'Processed Discharge TRI Data'!$I:$I,$H5), "N/A - Facility Does Not Report to TRI")</f>
        <v>9.0718474000000011</v>
      </c>
      <c r="U5" s="5">
        <f t="shared" si="2"/>
        <v>3.7799364166666669E-2</v>
      </c>
      <c r="V5" s="39" cm="1">
        <f t="array" ref="V5">IFERROR(IF(B5 = "TRI Form R", IF(T5 = 0, "Facility has no on-site water discharges in 2023 or 2024.",  IF(COUNTIF('Processed Discharge TRI Data'!$I:$I,$H5)&gt;0,INDEX('Processed Discharge TRI Data'!$A:$A,MATCH(1,($H5='Processed Discharge TRI Data'!$I:$I)*(T5='Processed Discharge TRI Data'!$S:$S),0)))), VLOOKUP(H5,#REF!, 2, FALSE)), ("N/A - Facility Does Not Report to TRI"))</f>
        <v>2023</v>
      </c>
      <c r="W5" s="19" cm="1">
        <f t="array" ref="W5">IFERROR(_xlfn.XLOOKUP(1,  (MAX(IF(H5 = 'Processed Discharge TRI Data'!$I:$I,'Processed Discharge TRI Data'!$A:$A)) = 'Processed Discharge TRI Data'!$A:$A)*('Processed Discharge TRI Data'!$I:$I = H5), 'Processed Discharge TRI Data'!$U:$U), "N/A- Facility Does Not Report to TRI")</f>
        <v>0</v>
      </c>
      <c r="X5" s="4">
        <f t="shared" si="3"/>
        <v>0</v>
      </c>
      <c r="Y5" s="4" cm="1">
        <f t="array" ref="Y5">IF(COUNTIF('Processed Discharge TRI Data'!$I:$I,$H5)&gt;0,MEDIAN(IF('Processed Discharge TRI Data'!$I:$I=H5,'Processed Discharge TRI Data'!$U:$U)), "N/A - Facility Does Not Report to TRI")</f>
        <v>0</v>
      </c>
      <c r="Z5" s="4">
        <f t="shared" si="4"/>
        <v>0</v>
      </c>
      <c r="AA5" s="4">
        <f>IF(COUNTIF('Processed Discharge TRI Data'!$I:$I,$H5)&gt;0,_xlfn.MAXIFS('Processed Discharge TRI Data'!$U:$U,'Processed Discharge TRI Data'!$I:$I,$H5), "N/A - Facility Does Not Report to TRI")</f>
        <v>0</v>
      </c>
      <c r="AB5" s="4">
        <f t="shared" si="5"/>
        <v>0</v>
      </c>
      <c r="AC5" s="39" t="str" cm="1">
        <f t="array" ref="AC5">IF(B5="TRI Form A",V5,IF(AA5=0,"Facility has no transfers to POTWs between 2019-2023.",IF(COUNTIF('Processed Discharge TRI Data'!$I:$I,$H5)&gt;0,INDEX('Processed Discharge TRI Data'!$A:$A,MATCH(1,($H5='Processed Discharge TRI Data'!$I:$I)*(AA5='Processed Discharge TRI Data'!$U:$U),0)),"N/A - Facility Does Not Report to TRI")))</f>
        <v>Facility has no transfers to POTWs between 2019-2023.</v>
      </c>
      <c r="AD5" s="19" cm="1">
        <f t="array" ref="AD5">IFERROR(_xlfn.XLOOKUP(1,  (MAX(IF(H5 = 'Processed Discharge TRI Data'!$I:$I,'Processed Discharge TRI Data'!$A:$A)) = 'Processed Discharge TRI Data'!$A:$A)*('Processed Discharge TRI Data'!$I:$I = H5), 'Processed Discharge TRI Data'!$W:$W), "N/A- Facility Does Not Report to TRI")</f>
        <v>0</v>
      </c>
      <c r="AE5" s="4">
        <f t="shared" si="6"/>
        <v>0</v>
      </c>
      <c r="AF5" s="4" cm="1">
        <f t="array" ref="AF5">IF(COUNTIF('Processed Discharge TRI Data'!$I:$I,$H5)&gt;0,MEDIAN(IF('Processed Discharge TRI Data'!$I:$I=H5,'Processed Discharge TRI Data'!$W:$W)), "N/A - Facility Does Not Report to TRI")</f>
        <v>0</v>
      </c>
      <c r="AG5" s="4">
        <f t="shared" si="7"/>
        <v>0</v>
      </c>
      <c r="AH5" s="4">
        <f>IF(COUNTIF('Processed Discharge TRI Data'!$I:$I,$H5)&gt;0,_xlfn.MAXIFS('Processed Discharge TRI Data'!$W:$W,'Processed Discharge TRI Data'!$I:$I,$H5), "N/A - Facility Does Not Report to TRI")</f>
        <v>0</v>
      </c>
      <c r="AI5" s="4">
        <f t="shared" si="8"/>
        <v>0</v>
      </c>
      <c r="AJ5" s="39" t="str" cm="1">
        <f t="array" ref="AJ5">IF(B5="TRI Form A",V5,IF(AH5=0,"Facility has no transfers to non-POTWs in 2023 or 2024.",IF(COUNTIF('Processed Discharge TRI Data'!$I:$I,$H5)&gt;0,INDEX('Processed Discharge TRI Data'!$A:$A,MATCH(1,($H5='Processed Discharge TRI Data'!$I:$I)*(AH5='Processed Discharge TRI Data'!$W:$W),0)),"N/A - Facility Does Not Report to TRI")))</f>
        <v>Facility has no transfers to non-POTWs in 2023 or 2024.</v>
      </c>
    </row>
    <row r="6" spans="1:36" ht="101.5" x14ac:dyDescent="0.35">
      <c r="A6" s="7">
        <v>3</v>
      </c>
      <c r="B6" s="5" t="str">
        <f>IFERROR("TRI Form "&amp; VLOOKUP(H6, 'Processed Discharge TRI Data'!$I:$K, 3, FALSE), "DMR")</f>
        <v>TRI Form R</v>
      </c>
      <c r="C6" s="63" t="str">
        <f>IFERROR(_xlfn.XLOOKUP(D6,'COU.RS Summary'!$B$2:$B$15,'COU.RS Summary'!$A$2:$A$15), "N/A")</f>
        <v>(1) Processing- Incorporation into formulation, mixture or reaction product- Odor agent in: All other chemical product and preparation manufacturing; Miscellaneous manufacturing; Soap, cleaning compound, and toilet preparation manufacturing; other: Fragrance mixtures and fragrance raw materials
(2) Processing- Incorporation into articles- Odor agent in: Plastics material and resin manufacturing</v>
      </c>
      <c r="D6" s="17" t="str">
        <f>VLOOKUP(H6, 'Processed Discharge TRI Data'!$I$2:$O$31, 7, FALSE)</f>
        <v>Formulation of End-Use Products</v>
      </c>
      <c r="E6" s="4" t="s">
        <v>88</v>
      </c>
      <c r="F6" s="4" t="s">
        <v>90</v>
      </c>
      <c r="G6" s="4" t="s">
        <v>92</v>
      </c>
      <c r="H6" s="4" t="s">
        <v>87</v>
      </c>
      <c r="I6" s="8">
        <v>110000384539</v>
      </c>
      <c r="J6" s="4">
        <f>VLOOKUP($H6,'Processed Discharge TRI Data'!$I$2:$AF$31,18,FALSE)</f>
        <v>0</v>
      </c>
      <c r="K6" s="4" t="e">
        <f>IFERROR(VLOOKUP($I6,#REF!, 11,FALSE),IF(VLOOKUP($H6,'Processed Discharge TRI Data'!$I$2:$AF$31,25,FALSE)="","No stream information found",VLOOKUP($H6,'Processed Discharge TRI Data'!$I$2:$AF$31,25,FALSE)))</f>
        <v>#REF!</v>
      </c>
      <c r="L6" s="8" t="str">
        <f>VLOOKUP($H6,'Processed Discharge TRI Data'!$I$2:$AF$31,17,FALSE)</f>
        <v>No quantity transferred to POTW</v>
      </c>
      <c r="M6" s="7">
        <f>VLOOKUP($H6,'Processed Discharge TRI Data'!$I$2:$AF$31,19,FALSE)</f>
        <v>0</v>
      </c>
      <c r="N6" s="107">
        <f>VLOOKUP($H6,'Processed Discharge TRI Data'!$I$2:$AF$31,20,FALSE)</f>
        <v>0</v>
      </c>
      <c r="O6" s="46">
        <f>VLOOKUP(D6, 'COU.RS Summary'!$B$2:$C$29, 2, FALSE)</f>
        <v>250</v>
      </c>
      <c r="P6" s="13" cm="1">
        <f t="array" ref="P6">IFERROR(_xlfn.XLOOKUP(1,  (MAX(IF(H6 = 'Processed Discharge TRI Data'!$I:$I,'Processed Discharge TRI Data'!$A:$A)) = 'Processed Discharge TRI Data'!$A:$A)*('Processed Discharge TRI Data'!$I:$I = H6), 'Processed Discharge TRI Data'!$S:$S), "N/A- Facility Does Not Report to TRI")</f>
        <v>0</v>
      </c>
      <c r="Q6" s="5">
        <f t="shared" si="0"/>
        <v>0</v>
      </c>
      <c r="R6" s="5" cm="1">
        <f t="array" ref="R6">IF(COUNTIF('Processed Discharge TRI Data'!$I:$I,$H6)&gt;0,MEDIAN(IF('Processed Discharge TRI Data'!$I:$I=H6,'Processed Discharge TRI Data'!$S:$S)), "N/A - Facility Does Not Report to TRI")</f>
        <v>0</v>
      </c>
      <c r="S6" s="5">
        <f t="shared" si="1"/>
        <v>0</v>
      </c>
      <c r="T6" s="5">
        <f>IF(COUNTIF('Processed Discharge TRI Data'!$I:$I,$H6)&gt;0,_xlfn.MAXIFS('Processed Discharge TRI Data'!$S:$S,'Processed Discharge TRI Data'!$I:$I,$H6), "N/A - Facility Does Not Report to TRI")</f>
        <v>0</v>
      </c>
      <c r="U6" s="5">
        <f t="shared" si="2"/>
        <v>0</v>
      </c>
      <c r="V6" s="39" t="str" cm="1">
        <f t="array" ref="V6">IFERROR(IF(B6 = "TRI Form R", IF(T6 = 0, "Facility has no on-site water discharges in 2023 or 2024.",  IF(COUNTIF('Processed Discharge TRI Data'!$I:$I,$H6)&gt;0,INDEX('Processed Discharge TRI Data'!$A:$A,MATCH(1,($H6='Processed Discharge TRI Data'!$I:$I)*(T6='Processed Discharge TRI Data'!$S:$S),0)))), VLOOKUP(H6,#REF!, 2, FALSE)), ("N/A - Facility Does Not Report to TRI"))</f>
        <v>Facility has no on-site water discharges in 2023 or 2024.</v>
      </c>
      <c r="W6" s="19" cm="1">
        <f t="array" ref="W6">IFERROR(_xlfn.XLOOKUP(1,  (MAX(IF(H6 = 'Processed Discharge TRI Data'!$I:$I,'Processed Discharge TRI Data'!$A:$A)) = 'Processed Discharge TRI Data'!$A:$A)*('Processed Discharge TRI Data'!$I:$I = H6), 'Processed Discharge TRI Data'!$U:$U), "N/A- Facility Does Not Report to TRI")</f>
        <v>770.65343662999999</v>
      </c>
      <c r="X6" s="4">
        <f t="shared" si="3"/>
        <v>3.0826137465199999</v>
      </c>
      <c r="Y6" s="4" cm="1">
        <f t="array" ref="Y6">IF(COUNTIF('Processed Discharge TRI Data'!$I:$I,$H6)&gt;0,MEDIAN(IF('Processed Discharge TRI Data'!$I:$I=H6,'Processed Discharge TRI Data'!$U:$U)), "N/A - Facility Does Not Report to TRI")</f>
        <v>983.16146197500007</v>
      </c>
      <c r="Z6" s="4">
        <f t="shared" si="4"/>
        <v>3.9326458479000004</v>
      </c>
      <c r="AA6" s="4">
        <f>IF(COUNTIF('Processed Discharge TRI Data'!$I:$I,$H6)&gt;0,_xlfn.MAXIFS('Processed Discharge TRI Data'!$U:$U,'Processed Discharge TRI Data'!$I:$I,$H6), "N/A - Facility Does Not Report to TRI")</f>
        <v>1195.6694873200001</v>
      </c>
      <c r="AB6" s="4">
        <f t="shared" si="5"/>
        <v>4.7826779492800009</v>
      </c>
      <c r="AC6" s="39" cm="1">
        <f t="array" ref="AC6">IF(B6="TRI Form A",V6,IF(AA6=0,"Facility has no transfers to POTWs in 2023 or 2024.",IF(COUNTIF('Processed Discharge TRI Data'!$I:$I,$H6)&gt;0,INDEX('Processed Discharge TRI Data'!$A:$A,MATCH(1,($H6='Processed Discharge TRI Data'!$I:$I)*(AA6='Processed Discharge TRI Data'!$U:$U),0)),"N/A - Facility Does Not Report to TRI")))</f>
        <v>2023</v>
      </c>
      <c r="AD6" s="19" cm="1">
        <f t="array" ref="AD6">IFERROR(_xlfn.XLOOKUP(1,  (MAX(IF(H6 = 'Processed Discharge TRI Data'!$I:$I,'Processed Discharge TRI Data'!$A:$A)) = 'Processed Discharge TRI Data'!$A:$A)*('Processed Discharge TRI Data'!$I:$I = H6), 'Processed Discharge TRI Data'!$W:$W), "N/A- Facility Does Not Report to TRI")</f>
        <v>0</v>
      </c>
      <c r="AE6" s="4">
        <f t="shared" si="6"/>
        <v>0</v>
      </c>
      <c r="AF6" s="4" cm="1">
        <f t="array" ref="AF6">IF(COUNTIF('Processed Discharge TRI Data'!$I:$I,$H6)&gt;0,MEDIAN(IF('Processed Discharge TRI Data'!$I:$I=H6,'Processed Discharge TRI Data'!$W:$W)), "N/A - Facility Does Not Report to TRI")</f>
        <v>0</v>
      </c>
      <c r="AG6" s="4">
        <f t="shared" si="7"/>
        <v>0</v>
      </c>
      <c r="AH6" s="4">
        <f>IF(COUNTIF('Processed Discharge TRI Data'!$I:$I,$H6)&gt;0,_xlfn.MAXIFS('Processed Discharge TRI Data'!$W:$W,'Processed Discharge TRI Data'!$I:$I,$H6), "N/A - Facility Does Not Report to TRI")</f>
        <v>0</v>
      </c>
      <c r="AI6" s="4">
        <f t="shared" si="8"/>
        <v>0</v>
      </c>
      <c r="AJ6" s="39" t="str" cm="1">
        <f t="array" ref="AJ6">IF(B6="TRI Form A",V6,IF(AH6=0,"Facility has no transfers to non-POTWs in 2023.",IF(COUNTIF('Processed Discharge TRI Data'!$I:$I,$H6)&gt;0,INDEX('Processed Discharge TRI Data'!$A:$A,MATCH(1,($H6='Processed Discharge TRI Data'!$I:$I)*(AH6='Processed Discharge TRI Data'!$W:$W),0)),"N/A - Facility Does Not Report to TRI")))</f>
        <v>Facility has no transfers to non-POTWs in 2023.</v>
      </c>
    </row>
    <row r="7" spans="1:36" ht="69" customHeight="1" x14ac:dyDescent="0.35">
      <c r="A7" s="7">
        <v>4</v>
      </c>
      <c r="B7" s="5" t="str">
        <f>IFERROR("TRI Form "&amp; VLOOKUP(H7, 'Processed Discharge TRI Data'!$I:$K, 3, FALSE), "DMR")</f>
        <v>TRI Form R</v>
      </c>
      <c r="C7" s="63" t="str">
        <f>IFERROR(_xlfn.XLOOKUP(D7,'COU.RS Summary'!$B$2:$B$15,'COU.RS Summary'!$A$2:$A$15), "N/A")</f>
        <v>N/A</v>
      </c>
      <c r="D7" s="17" t="str">
        <f>VLOOKUP(H7, 'Processed Discharge TRI Data'!$I$2:$O$31, 7, FALSE)</f>
        <v>Potentially non-TSCA</v>
      </c>
      <c r="E7" s="4" t="s">
        <v>95</v>
      </c>
      <c r="F7" s="4" t="s">
        <v>97</v>
      </c>
      <c r="G7" s="4" t="s">
        <v>99</v>
      </c>
      <c r="H7" s="4" t="s">
        <v>94</v>
      </c>
      <c r="I7" s="8">
        <v>110000587669</v>
      </c>
      <c r="J7" s="4" t="str">
        <f>VLOOKUP($H7,'Processed Discharge TRI Data'!$I$2:$AF$31,18,FALSE)</f>
        <v>SC0020214</v>
      </c>
      <c r="K7" s="4" t="e">
        <f>IFERROR(VLOOKUP($I7,#REF!, 11,FALSE),IF(VLOOKUP($H7,'Processed Discharge TRI Data'!$I$2:$AF$31,25,FALSE)="","No stream information found",VLOOKUP($H7,'Processed Discharge TRI Data'!$I$2:$AF$31,25,FALSE)))</f>
        <v>#REF!</v>
      </c>
      <c r="L7" s="8" t="str">
        <f>VLOOKUP($H7,'Processed Discharge TRI Data'!$I$2:$AF$31,17,FALSE)</f>
        <v>DAIRY STREET WASTEWATER TREATMENT PLANT</v>
      </c>
      <c r="M7" s="7">
        <f>VLOOKUP($H7,'Processed Discharge TRI Data'!$I$2:$AF$31,19,FALSE)</f>
        <v>34.264624900000001</v>
      </c>
      <c r="N7" s="107">
        <f>VLOOKUP($H7,'Processed Discharge TRI Data'!$I$2:$AF$31,20,FALSE)</f>
        <v>-82.178602999999995</v>
      </c>
      <c r="O7" s="46">
        <f>VLOOKUP(D7, 'COU.RS Summary'!$B$2:$C$29, 2, FALSE)</f>
        <v>250</v>
      </c>
      <c r="P7" s="13" cm="1">
        <f t="array" ref="P7">IFERROR(_xlfn.XLOOKUP(1,  (MAX(IF(H7 = 'Processed Discharge TRI Data'!$I:$I,'Processed Discharge TRI Data'!$A:$A)) = 'Processed Discharge TRI Data'!$A:$A)*('Processed Discharge TRI Data'!$I:$I = H7), 'Processed Discharge TRI Data'!$S:$S), "N/A- Facility Does Not Report to TRI")</f>
        <v>130.18101018999999</v>
      </c>
      <c r="Q7" s="5">
        <f t="shared" si="0"/>
        <v>0.52072404076000001</v>
      </c>
      <c r="R7" s="5" cm="1">
        <f t="array" ref="R7">IF(COUNTIF('Processed Discharge TRI Data'!$I:$I,$H7)&gt;0,MEDIAN(IF('Processed Discharge TRI Data'!$I:$I=H7,'Processed Discharge TRI Data'!$S:$S)), "N/A - Facility Does Not Report to TRI")</f>
        <v>236.32162477</v>
      </c>
      <c r="S7" s="5">
        <f t="shared" si="1"/>
        <v>0.94528649907999995</v>
      </c>
      <c r="T7" s="5">
        <f>IF(COUNTIF('Processed Discharge TRI Data'!$I:$I,$H7)&gt;0,_xlfn.MAXIFS('Processed Discharge TRI Data'!$S:$S,'Processed Discharge TRI Data'!$I:$I,$H7), "N/A - Facility Does Not Report to TRI")</f>
        <v>342.46223935</v>
      </c>
      <c r="U7" s="5">
        <f t="shared" si="2"/>
        <v>1.3698489574000001</v>
      </c>
      <c r="V7" s="39" cm="1">
        <f t="array" ref="V7">IFERROR(IF(B7 = "TRI Form R", IF(T7 = 0, "Facility has no on-site water discharges in 2023 or 2024.",  IF(COUNTIF('Processed Discharge TRI Data'!$I:$I,$H7)&gt;0,INDEX('Processed Discharge TRI Data'!$A:$A,MATCH(1,($H7='Processed Discharge TRI Data'!$I:$I)*(T7='Processed Discharge TRI Data'!$S:$S),0)))), VLOOKUP(H7,#REF!, 2, FALSE)), ("N/A - Facility Does Not Report to TRI"))</f>
        <v>2023</v>
      </c>
      <c r="W7" s="19" cm="1">
        <f t="array" ref="W7">IFERROR(_xlfn.XLOOKUP(1,  (MAX(IF(H7 = 'Processed Discharge TRI Data'!$I:$I,'Processed Discharge TRI Data'!$A:$A)) = 'Processed Discharge TRI Data'!$A:$A)*('Processed Discharge TRI Data'!$I:$I = H7), 'Processed Discharge TRI Data'!$U:$U), "N/A- Facility Does Not Report to TRI")</f>
        <v>0</v>
      </c>
      <c r="X7" s="4">
        <f t="shared" si="3"/>
        <v>0</v>
      </c>
      <c r="Y7" s="4" cm="1">
        <f t="array" ref="Y7">IF(COUNTIF('Processed Discharge TRI Data'!$I:$I,$H7)&gt;0,MEDIAN(IF('Processed Discharge TRI Data'!$I:$I=H7,'Processed Discharge TRI Data'!$U:$U)), "N/A - Facility Does Not Report to TRI")</f>
        <v>0</v>
      </c>
      <c r="Z7" s="4">
        <f t="shared" si="4"/>
        <v>0</v>
      </c>
      <c r="AA7" s="4">
        <f>IF(COUNTIF('Processed Discharge TRI Data'!$I:$I,$H7)&gt;0,_xlfn.MAXIFS('Processed Discharge TRI Data'!$U:$U,'Processed Discharge TRI Data'!$I:$I,$H7), "N/A - Facility Does Not Report to TRI")</f>
        <v>0</v>
      </c>
      <c r="AB7" s="4">
        <f t="shared" si="5"/>
        <v>0</v>
      </c>
      <c r="AC7" s="39" t="str" cm="1">
        <f t="array" ref="AC7">IF(B7="TRI Form A",V7,IF(AA7=0,"Facility has no transfers to POTWs between 2019-2023.",IF(COUNTIF('Processed Discharge TRI Data'!$I:$I,$H7)&gt;0,INDEX('Processed Discharge TRI Data'!$A:$A,MATCH(1,($H7='Processed Discharge TRI Data'!$I:$I)*(AA7='Processed Discharge TRI Data'!$U:$U),0)),"N/A - Facility Does Not Report to TRI")))</f>
        <v>Facility has no transfers to POTWs between 2019-2023.</v>
      </c>
      <c r="AD7" s="19" cm="1">
        <f t="array" ref="AD7">IFERROR(_xlfn.XLOOKUP(1,  (MAX(IF(H7 = 'Processed Discharge TRI Data'!$I:$I,'Processed Discharge TRI Data'!$A:$A)) = 'Processed Discharge TRI Data'!$A:$A)*('Processed Discharge TRI Data'!$I:$I = H7), 'Processed Discharge TRI Data'!$W:$W), "N/A- Facility Does Not Report to TRI")</f>
        <v>0</v>
      </c>
      <c r="AE7" s="4">
        <f t="shared" si="6"/>
        <v>0</v>
      </c>
      <c r="AF7" s="4" cm="1">
        <f t="array" ref="AF7">IF(COUNTIF('Processed Discharge TRI Data'!$I:$I,$H7)&gt;0,MEDIAN(IF('Processed Discharge TRI Data'!$I:$I=H7,'Processed Discharge TRI Data'!$W:$W)), "N/A - Facility Does Not Report to TRI")</f>
        <v>0</v>
      </c>
      <c r="AG7" s="4">
        <f t="shared" si="7"/>
        <v>0</v>
      </c>
      <c r="AH7" s="4">
        <f>IF(COUNTIF('Processed Discharge TRI Data'!$I:$I,$H7)&gt;0,_xlfn.MAXIFS('Processed Discharge TRI Data'!$W:$W,'Processed Discharge TRI Data'!$I:$I,$H7), "N/A - Facility Does Not Report to TRI")</f>
        <v>0</v>
      </c>
      <c r="AI7" s="4">
        <f t="shared" si="8"/>
        <v>0</v>
      </c>
      <c r="AJ7" s="39" t="str" cm="1">
        <f t="array" ref="AJ7">IF(B7="TRI Form A",V7,IF(AH7=0,"Facility has no transfers to non-POTWs in 2023 or 2024.",IF(COUNTIF('Processed Discharge TRI Data'!$I:$I,$H7)&gt;0,INDEX('Processed Discharge TRI Data'!$A:$A,MATCH(1,($H7='Processed Discharge TRI Data'!$I:$I)*(AH7='Processed Discharge TRI Data'!$W:$W),0)),"N/A - Facility Does Not Report to TRI")))</f>
        <v>Facility has no transfers to non-POTWs in 2023 or 2024.</v>
      </c>
    </row>
    <row r="8" spans="1:36" ht="101.5" x14ac:dyDescent="0.35">
      <c r="A8" s="7">
        <v>5</v>
      </c>
      <c r="B8" s="5" t="str">
        <f>IFERROR("TRI Form "&amp; VLOOKUP(H8, 'Processed Discharge TRI Data'!$I:$K, 3, FALSE), "DMR")</f>
        <v>TRI Form R</v>
      </c>
      <c r="C8" s="63" t="str">
        <f>IFERROR(_xlfn.XLOOKUP(D8,'COU.RS Summary'!$B$2:$B$15,'COU.RS Summary'!$A$2:$A$15), "N/A")</f>
        <v>(1) Processing- Incorporation into formulation, mixture or reaction product- Odor agent in: All other chemical product and preparation manufacturing; Miscellaneous manufacturing; Soap, cleaning compound, and toilet preparation manufacturing; other: Fragrance mixtures and fragrance raw materials
(2) Processing- Incorporation into articles- Odor agent in: Plastics material and resin manufacturing</v>
      </c>
      <c r="D8" s="17" t="str">
        <f>VLOOKUP(H8, 'Processed Discharge TRI Data'!$I$2:$O$31, 7, FALSE)</f>
        <v>Formulation of End-Use Products</v>
      </c>
      <c r="E8" s="4" t="s">
        <v>123</v>
      </c>
      <c r="F8" s="4" t="s">
        <v>125</v>
      </c>
      <c r="G8" s="4" t="s">
        <v>63</v>
      </c>
      <c r="H8" s="4" t="s">
        <v>122</v>
      </c>
      <c r="I8" s="8">
        <v>110070119876</v>
      </c>
      <c r="J8" s="4">
        <f>VLOOKUP($H8,'Processed Discharge TRI Data'!$I$2:$AF$31,18,FALSE)</f>
        <v>0</v>
      </c>
      <c r="K8" s="4" t="e">
        <f>IFERROR(VLOOKUP($I8,#REF!, 11,FALSE),IF(VLOOKUP($H8,'Processed Discharge TRI Data'!$I$2:$AF$31,25,FALSE)="","No stream information found",VLOOKUP($H8,'Processed Discharge TRI Data'!$I$2:$AF$31,25,FALSE)))</f>
        <v>#REF!</v>
      </c>
      <c r="L8" s="8" t="str">
        <f>VLOOKUP($H8,'Processed Discharge TRI Data'!$I$2:$AF$31,17,FALSE)</f>
        <v>No quantity transferred to POTW</v>
      </c>
      <c r="M8" s="7">
        <f>VLOOKUP($H8,'Processed Discharge TRI Data'!$I$2:$AF$31,19,FALSE)</f>
        <v>0</v>
      </c>
      <c r="N8" s="107">
        <f>VLOOKUP($H8,'Processed Discharge TRI Data'!$I$2:$AF$31,20,FALSE)</f>
        <v>0</v>
      </c>
      <c r="O8" s="46">
        <f>VLOOKUP(D8, 'COU.RS Summary'!$B$2:$C$29, 2, FALSE)</f>
        <v>250</v>
      </c>
      <c r="P8" s="13" cm="1">
        <f t="array" ref="P8">IFERROR(_xlfn.XLOOKUP(1,  (MAX(IF(H8 = 'Processed Discharge TRI Data'!$I:$I,'Processed Discharge TRI Data'!$A:$A)) = 'Processed Discharge TRI Data'!$A:$A)*('Processed Discharge TRI Data'!$I:$I = H8), 'Processed Discharge TRI Data'!$S:$S), "N/A- Facility Does Not Report to TRI")</f>
        <v>0</v>
      </c>
      <c r="Q8" s="5">
        <f t="shared" si="0"/>
        <v>0</v>
      </c>
      <c r="R8" s="5" cm="1">
        <f t="array" ref="R8">IF(COUNTIF('Processed Discharge TRI Data'!$I:$I,$H8)&gt;0,MEDIAN(IF('Processed Discharge TRI Data'!$I:$I=H8,'Processed Discharge TRI Data'!$S:$S)), "N/A - Facility Does Not Report to TRI")</f>
        <v>0</v>
      </c>
      <c r="S8" s="5">
        <f t="shared" si="1"/>
        <v>0</v>
      </c>
      <c r="T8" s="5">
        <f>IF(COUNTIF('Processed Discharge TRI Data'!$I:$I,$H8)&gt;0,_xlfn.MAXIFS('Processed Discharge TRI Data'!$S:$S,'Processed Discharge TRI Data'!$I:$I,$H8), "N/A - Facility Does Not Report to TRI")</f>
        <v>0</v>
      </c>
      <c r="U8" s="5">
        <f t="shared" si="2"/>
        <v>0</v>
      </c>
      <c r="V8" s="39" t="str" cm="1">
        <f t="array" ref="V8">IFERROR(IF(B8 = "TRI Form R", IF(T8 = 0, "Facility has no on-site water discharges in 2023 or 2024.",  IF(COUNTIF('Processed Discharge TRI Data'!$I:$I,$H8)&gt;0,INDEX('Processed Discharge TRI Data'!$A:$A,MATCH(1,($H8='Processed Discharge TRI Data'!$I:$I)*(T8='Processed Discharge TRI Data'!$S:$S),0)))), VLOOKUP(H8,#REF!, 2, FALSE)), ("N/A - Facility Does Not Report to TRI"))</f>
        <v>Facility has no on-site water discharges in 2023 or 2024.</v>
      </c>
      <c r="W8" s="19" cm="1">
        <f t="array" ref="W8">IFERROR(_xlfn.XLOOKUP(1,  (MAX(IF(H8 = 'Processed Discharge TRI Data'!$I:$I,'Processed Discharge TRI Data'!$A:$A)) = 'Processed Discharge TRI Data'!$A:$A)*('Processed Discharge TRI Data'!$I:$I = H8), 'Processed Discharge TRI Data'!$U:$U), "N/A- Facility Does Not Report to TRI")</f>
        <v>1.3607771099999999</v>
      </c>
      <c r="X8" s="4">
        <f t="shared" si="3"/>
        <v>5.4431084399999994E-3</v>
      </c>
      <c r="Y8" s="4" cm="1">
        <f t="array" ref="Y8">IF(COUNTIF('Processed Discharge TRI Data'!$I:$I,$H8)&gt;0,MEDIAN(IF('Processed Discharge TRI Data'!$I:$I=H8,'Processed Discharge TRI Data'!$U:$U)), "N/A - Facility Does Not Report to TRI")</f>
        <v>1.3607771099999999</v>
      </c>
      <c r="Z8" s="4">
        <f t="shared" si="4"/>
        <v>5.4431084399999994E-3</v>
      </c>
      <c r="AA8" s="4">
        <f>IF(COUNTIF('Processed Discharge TRI Data'!$I:$I,$H8)&gt;0,_xlfn.MAXIFS('Processed Discharge TRI Data'!$U:$U,'Processed Discharge TRI Data'!$I:$I,$H8), "N/A - Facility Does Not Report to TRI")</f>
        <v>1.3607771099999999</v>
      </c>
      <c r="AB8" s="4">
        <f t="shared" si="5"/>
        <v>5.4431084399999994E-3</v>
      </c>
      <c r="AC8" s="39" cm="1">
        <f t="array" ref="AC8">IF(B8="TRI Form A",V8,IF(AA8=0,"Facility has no transfers to POTWs in 2023 or 2024.",IF(COUNTIF('Processed Discharge TRI Data'!$I:$I,$H8)&gt;0,INDEX('Processed Discharge TRI Data'!$A:$A,MATCH(1,($H8='Processed Discharge TRI Data'!$I:$I)*(AA8='Processed Discharge TRI Data'!$U:$U),0)),"N/A - Facility Does Not Report to TRI")))</f>
        <v>2023</v>
      </c>
      <c r="AD8" s="19" cm="1">
        <f t="array" ref="AD8">IFERROR(_xlfn.XLOOKUP(1,  (MAX(IF(H8 = 'Processed Discharge TRI Data'!$I:$I,'Processed Discharge TRI Data'!$A:$A)) = 'Processed Discharge TRI Data'!$A:$A)*('Processed Discharge TRI Data'!$I:$I = H8), 'Processed Discharge TRI Data'!$W:$W), "N/A- Facility Does Not Report to TRI")</f>
        <v>0</v>
      </c>
      <c r="AE8" s="4">
        <f t="shared" si="6"/>
        <v>0</v>
      </c>
      <c r="AF8" s="4" cm="1">
        <f t="array" ref="AF8">IF(COUNTIF('Processed Discharge TRI Data'!$I:$I,$H8)&gt;0,MEDIAN(IF('Processed Discharge TRI Data'!$I:$I=H8,'Processed Discharge TRI Data'!$W:$W)), "N/A - Facility Does Not Report to TRI")</f>
        <v>0</v>
      </c>
      <c r="AG8" s="4">
        <f t="shared" si="7"/>
        <v>0</v>
      </c>
      <c r="AH8" s="4">
        <f>IF(COUNTIF('Processed Discharge TRI Data'!$I:$I,$H8)&gt;0,_xlfn.MAXIFS('Processed Discharge TRI Data'!$W:$W,'Processed Discharge TRI Data'!$I:$I,$H8), "N/A - Facility Does Not Report to TRI")</f>
        <v>0</v>
      </c>
      <c r="AI8" s="4">
        <f t="shared" si="8"/>
        <v>0</v>
      </c>
      <c r="AJ8" s="39" t="str" cm="1">
        <f t="array" ref="AJ8">IF(B8="TRI Form A",V8,IF(AH8=0,"Facility has no transfers to non-POTWs in 2023.",IF(COUNTIF('Processed Discharge TRI Data'!$I:$I,$H8)&gt;0,INDEX('Processed Discharge TRI Data'!$A:$A,MATCH(1,($H8='Processed Discharge TRI Data'!$I:$I)*(AH8='Processed Discharge TRI Data'!$W:$W),0)),"N/A - Facility Does Not Report to TRI")))</f>
        <v>Facility has no transfers to non-POTWs in 2023.</v>
      </c>
    </row>
    <row r="9" spans="1:36" ht="101.5" x14ac:dyDescent="0.35">
      <c r="A9" s="7">
        <v>6</v>
      </c>
      <c r="B9" s="5" t="str">
        <f>IFERROR("TRI Form "&amp; VLOOKUP(H9, 'Processed Discharge TRI Data'!$I:$K, 3, FALSE), "DMR")</f>
        <v>TRI Form R</v>
      </c>
      <c r="C9" s="63" t="str">
        <f>IFERROR(_xlfn.XLOOKUP(D9,'COU.RS Summary'!$B$2:$B$15,'COU.RS Summary'!$A$2:$A$15), "N/A")</f>
        <v>(1) Processing- Incorporation into formulation, mixture or reaction product- Odor agent in: All other chemical product and preparation manufacturing; Miscellaneous manufacturing; Soap, cleaning compound, and toilet preparation manufacturing; other: Fragrance mixtures and fragrance raw materials
(2) Processing- Incorporation into articles- Odor agent in: Plastics material and resin manufacturing</v>
      </c>
      <c r="D9" s="17" t="str">
        <f>VLOOKUP(H9, 'Processed Discharge TRI Data'!$I$2:$O$31, 7, FALSE)</f>
        <v>Formulation of End-Use Products</v>
      </c>
      <c r="E9" s="4" t="s">
        <v>159</v>
      </c>
      <c r="F9" s="4" t="s">
        <v>161</v>
      </c>
      <c r="G9" s="4" t="s">
        <v>92</v>
      </c>
      <c r="H9" s="4" t="s">
        <v>158</v>
      </c>
      <c r="I9" s="8">
        <v>110013323144</v>
      </c>
      <c r="J9" s="4" t="str">
        <f>VLOOKUP($H9,'Processed Discharge TRI Data'!$I$2:$AF$31,18,FALSE)</f>
        <v>OH0034223</v>
      </c>
      <c r="K9" s="4" t="e">
        <f>IFERROR(VLOOKUP($I9,#REF!, 11,FALSE),IF(VLOOKUP($H9,'Processed Discharge TRI Data'!$I$2:$AF$31,25,FALSE)="","No stream information found",VLOOKUP($H9,'Processed Discharge TRI Data'!$I$2:$AF$31,25,FALSE)))</f>
        <v>#REF!</v>
      </c>
      <c r="L9" s="8" t="str">
        <f>VLOOKUP($H9,'Processed Discharge TRI Data'!$I$2:$AF$31,17,FALSE)</f>
        <v>MAUMEE RIVER WASTEWATER TREATMENT PLANT</v>
      </c>
      <c r="M9" s="7">
        <f>VLOOKUP($H9,'Processed Discharge TRI Data'!$I$2:$AF$31,19,FALSE)</f>
        <v>41.536659999999998</v>
      </c>
      <c r="N9" s="107">
        <f>VLOOKUP($H9,'Processed Discharge TRI Data'!$I$2:$AF$31,20,FALSE)</f>
        <v>-83.701170000000005</v>
      </c>
      <c r="O9" s="46">
        <f>VLOOKUP(D9, 'COU.RS Summary'!$B$2:$C$29, 2, FALSE)</f>
        <v>250</v>
      </c>
      <c r="P9" s="13" cm="1">
        <f t="array" ref="P9">IFERROR(_xlfn.XLOOKUP(1,  (MAX(IF(H9 = 'Processed Discharge TRI Data'!$I:$I,'Processed Discharge TRI Data'!$A:$A)) = 'Processed Discharge TRI Data'!$A:$A)*('Processed Discharge TRI Data'!$I:$I = H9), 'Processed Discharge TRI Data'!$S:$S), "N/A- Facility Does Not Report to TRI")</f>
        <v>9.0128803918999995E-2</v>
      </c>
      <c r="Q9" s="5">
        <f t="shared" si="0"/>
        <v>3.6051521567599995E-4</v>
      </c>
      <c r="R9" s="5" cm="1">
        <f t="array" ref="R9">IF(COUNTIF('Processed Discharge TRI Data'!$I:$I,$H9)&gt;0,MEDIAN(IF('Processed Discharge TRI Data'!$I:$I=H9,'Processed Discharge TRI Data'!$S:$S)), "N/A - Facility Does Not Report to TRI")</f>
        <v>9.0128803918999995E-2</v>
      </c>
      <c r="S9" s="5">
        <f t="shared" si="1"/>
        <v>3.6051521567599995E-4</v>
      </c>
      <c r="T9" s="5">
        <f>IF(COUNTIF('Processed Discharge TRI Data'!$I:$I,$H9)&gt;0,_xlfn.MAXIFS('Processed Discharge TRI Data'!$S:$S,'Processed Discharge TRI Data'!$I:$I,$H9), "N/A - Facility Does Not Report to TRI")</f>
        <v>9.0128803918999995E-2</v>
      </c>
      <c r="U9" s="5">
        <f t="shared" si="2"/>
        <v>3.6051521567599995E-4</v>
      </c>
      <c r="V9" s="39" cm="1">
        <f t="array" ref="V9">IFERROR(IF(B9 = "TRI Form R", IF(T9 = 0, "Facility has no on-site water discharges in 2023 or 2024.",  IF(COUNTIF('Processed Discharge TRI Data'!$I:$I,$H9)&gt;0,INDEX('Processed Discharge TRI Data'!$A:$A,MATCH(1,($H9='Processed Discharge TRI Data'!$I:$I)*(T9='Processed Discharge TRI Data'!$S:$S),0)))), VLOOKUP(H9,#REF!, 2, FALSE)), ("N/A - Facility Does Not Report to TRI"))</f>
        <v>2023</v>
      </c>
      <c r="W9" s="19" cm="1">
        <f t="array" ref="W9">IFERROR(_xlfn.XLOOKUP(1,  (MAX(IF(H9 = 'Processed Discharge TRI Data'!$I:$I,'Processed Discharge TRI Data'!$A:$A)) = 'Processed Discharge TRI Data'!$A:$A)*('Processed Discharge TRI Data'!$I:$I = H9), 'Processed Discharge TRI Data'!$U:$U), "N/A- Facility Does Not Report to TRI")</f>
        <v>0</v>
      </c>
      <c r="X9" s="4">
        <f t="shared" si="3"/>
        <v>0</v>
      </c>
      <c r="Y9" s="4" cm="1">
        <f t="array" ref="Y9">IF(COUNTIF('Processed Discharge TRI Data'!$I:$I,$H9)&gt;0,MEDIAN(IF('Processed Discharge TRI Data'!$I:$I=H9,'Processed Discharge TRI Data'!$U:$U)), "N/A - Facility Does Not Report to TRI")</f>
        <v>0</v>
      </c>
      <c r="Z9" s="4">
        <f t="shared" si="4"/>
        <v>0</v>
      </c>
      <c r="AA9" s="4">
        <f>IF(COUNTIF('Processed Discharge TRI Data'!$I:$I,$H9)&gt;0,_xlfn.MAXIFS('Processed Discharge TRI Data'!$U:$U,'Processed Discharge TRI Data'!$I:$I,$H9), "N/A - Facility Does Not Report to TRI")</f>
        <v>0</v>
      </c>
      <c r="AB9" s="4">
        <f t="shared" si="5"/>
        <v>0</v>
      </c>
      <c r="AC9" s="39" t="str" cm="1">
        <f t="array" ref="AC9">IF(B9="TRI Form A",V9,IF(AA9=0,"Facility has no transfers to POTWs between 2019-2023.",IF(COUNTIF('Processed Discharge TRI Data'!$I:$I,$H9)&gt;0,INDEX('Processed Discharge TRI Data'!$A:$A,MATCH(1,($H9='Processed Discharge TRI Data'!$I:$I)*(AA9='Processed Discharge TRI Data'!$U:$U),0)),"N/A - Facility Does Not Report to TRI")))</f>
        <v>Facility has no transfers to POTWs between 2019-2023.</v>
      </c>
      <c r="AD9" s="19" cm="1">
        <f t="array" ref="AD9">IFERROR(_xlfn.XLOOKUP(1,  (MAX(IF(H9 = 'Processed Discharge TRI Data'!$I:$I,'Processed Discharge TRI Data'!$A:$A)) = 'Processed Discharge TRI Data'!$A:$A)*('Processed Discharge TRI Data'!$I:$I = H9), 'Processed Discharge TRI Data'!$W:$W), "N/A- Facility Does Not Report to TRI")</f>
        <v>0</v>
      </c>
      <c r="AE9" s="4">
        <f t="shared" si="6"/>
        <v>0</v>
      </c>
      <c r="AF9" s="4" cm="1">
        <f t="array" ref="AF9">IF(COUNTIF('Processed Discharge TRI Data'!$I:$I,$H9)&gt;0,MEDIAN(IF('Processed Discharge TRI Data'!$I:$I=H9,'Processed Discharge TRI Data'!$W:$W)), "N/A - Facility Does Not Report to TRI")</f>
        <v>0</v>
      </c>
      <c r="AG9" s="4">
        <f t="shared" si="7"/>
        <v>0</v>
      </c>
      <c r="AH9" s="4">
        <f>IF(COUNTIF('Processed Discharge TRI Data'!$I:$I,$H9)&gt;0,_xlfn.MAXIFS('Processed Discharge TRI Data'!$W:$W,'Processed Discharge TRI Data'!$I:$I,$H9), "N/A - Facility Does Not Report to TRI")</f>
        <v>0</v>
      </c>
      <c r="AI9" s="4">
        <f t="shared" si="8"/>
        <v>0</v>
      </c>
      <c r="AJ9" s="39" t="str" cm="1">
        <f t="array" ref="AJ9">IF(B9="TRI Form A",V9,IF(AH9=0,"Facility has no transfers to non-POTWs in 2023 or 2024.",IF(COUNTIF('Processed Discharge TRI Data'!$I:$I,$H9)&gt;0,INDEX('Processed Discharge TRI Data'!$A:$A,MATCH(1,($H9='Processed Discharge TRI Data'!$I:$I)*(AH9='Processed Discharge TRI Data'!$W:$W),0)),"N/A - Facility Does Not Report to TRI")))</f>
        <v>Facility has no transfers to non-POTWs in 2023 or 2024.</v>
      </c>
    </row>
    <row r="10" spans="1:36" ht="43.5" x14ac:dyDescent="0.35">
      <c r="A10" s="7">
        <v>7</v>
      </c>
      <c r="B10" s="5" t="str">
        <f>IFERROR("TRI Form "&amp; VLOOKUP(H10, 'Processed Discharge TRI Data'!$I:$K, 3, FALSE), "DMR")</f>
        <v>TRI Form R</v>
      </c>
      <c r="C10" s="63" t="str">
        <f>IFERROR(_xlfn.XLOOKUP(D10,'COU.RS Summary'!$B$2:$B$15,'COU.RS Summary'!$A$2:$A$15), "N/A")</f>
        <v>N/A</v>
      </c>
      <c r="D10" s="17" t="str">
        <f>VLOOKUP(H10, 'Processed Discharge TRI Data'!$I$2:$O$31, 7, FALSE)</f>
        <v>Potentially non-TSCA</v>
      </c>
      <c r="E10" s="4" t="s">
        <v>164</v>
      </c>
      <c r="F10" s="4" t="s">
        <v>166</v>
      </c>
      <c r="G10" s="4" t="s">
        <v>54</v>
      </c>
      <c r="H10" s="4" t="s">
        <v>163</v>
      </c>
      <c r="I10" s="8" t="s">
        <v>44</v>
      </c>
      <c r="J10" s="4" t="str">
        <f>VLOOKUP($H10,'Processed Discharge TRI Data'!$I$2:$AF$31,18,FALSE)</f>
        <v>NJ0020141</v>
      </c>
      <c r="K10" s="4" t="e">
        <f>IFERROR(VLOOKUP($I10,#REF!, 11,FALSE),IF(VLOOKUP($H10,'Processed Discharge TRI Data'!$I$2:$AF$31,25,FALSE)="","No stream information found",VLOOKUP($H10,'Processed Discharge TRI Data'!$I$2:$AF$31,25,FALSE)))</f>
        <v>#REF!</v>
      </c>
      <c r="L10" s="8" t="str">
        <f>VLOOKUP($H10,'Processed Discharge TRI Data'!$I$2:$AF$31,17,FALSE)</f>
        <v>MIDDLESEX COUNTY UTILITIES AUTHORITY</v>
      </c>
      <c r="M10" s="7">
        <f>VLOOKUP($H10,'Processed Discharge TRI Data'!$I$2:$AF$31,19,FALSE)</f>
        <v>40.488827999999998</v>
      </c>
      <c r="N10" s="107">
        <f>VLOOKUP($H10,'Processed Discharge TRI Data'!$I$2:$AF$31,20,FALSE)</f>
        <v>-74.312661000000006</v>
      </c>
      <c r="O10" s="46">
        <f>VLOOKUP(D10, 'COU.RS Summary'!$B$2:$C$29, 2, FALSE)</f>
        <v>250</v>
      </c>
      <c r="P10" s="13" cm="1">
        <f t="array" ref="P10">IFERROR(_xlfn.XLOOKUP(1,  (MAX(IF(H10 = 'Processed Discharge TRI Data'!$I:$I,'Processed Discharge TRI Data'!$A:$A)) = 'Processed Discharge TRI Data'!$A:$A)*('Processed Discharge TRI Data'!$I:$I = H10), 'Processed Discharge TRI Data'!$S:$S), "N/A- Facility Does Not Report to TRI")</f>
        <v>8.5456802508000003</v>
      </c>
      <c r="Q10" s="5">
        <f t="shared" si="0"/>
        <v>3.4182721003200002E-2</v>
      </c>
      <c r="R10" s="5" cm="1">
        <f t="array" ref="R10">IF(COUNTIF('Processed Discharge TRI Data'!$I:$I,$H10)&gt;0,MEDIAN(IF('Processed Discharge TRI Data'!$I:$I=H10,'Processed Discharge TRI Data'!$S:$S)), "N/A - Facility Does Not Report to TRI")</f>
        <v>13.6758099555</v>
      </c>
      <c r="S10" s="5">
        <f t="shared" si="1"/>
        <v>5.4703239822000004E-2</v>
      </c>
      <c r="T10" s="5">
        <f>IF(COUNTIF('Processed Discharge TRI Data'!$I:$I,$H10)&gt;0,_xlfn.MAXIFS('Processed Discharge TRI Data'!$S:$S,'Processed Discharge TRI Data'!$I:$I,$H10), "N/A - Facility Does Not Report to TRI")</f>
        <v>18.8059396602</v>
      </c>
      <c r="U10" s="5">
        <f t="shared" si="2"/>
        <v>7.5223758640799998E-2</v>
      </c>
      <c r="V10" s="39" cm="1">
        <f t="array" ref="V10">IFERROR(IF(B10 = "TRI Form R", IF(T10 = 0, "Facility has no on-site water discharges in 2023 or 2024.",  IF(COUNTIF('Processed Discharge TRI Data'!$I:$I,$H10)&gt;0,INDEX('Processed Discharge TRI Data'!$A:$A,MATCH(1,($H10='Processed Discharge TRI Data'!$I:$I)*(T10='Processed Discharge TRI Data'!$S:$S),0)))), VLOOKUP(H10,#REF!, 2, FALSE)), ("N/A - Facility Does Not Report to TRI"))</f>
        <v>2023</v>
      </c>
      <c r="W10" s="19" cm="1">
        <f t="array" ref="W10">IFERROR(_xlfn.XLOOKUP(1,  (MAX(IF(H10 = 'Processed Discharge TRI Data'!$I:$I,'Processed Discharge TRI Data'!$A:$A)) = 'Processed Discharge TRI Data'!$A:$A)*('Processed Discharge TRI Data'!$I:$I = H10), 'Processed Discharge TRI Data'!$U:$U), "N/A- Facility Does Not Report to TRI")</f>
        <v>0</v>
      </c>
      <c r="X10" s="4">
        <f t="shared" si="3"/>
        <v>0</v>
      </c>
      <c r="Y10" s="4" cm="1">
        <f t="array" ref="Y10">IF(COUNTIF('Processed Discharge TRI Data'!$I:$I,$H10)&gt;0,MEDIAN(IF('Processed Discharge TRI Data'!$I:$I=H10,'Processed Discharge TRI Data'!$U:$U)), "N/A - Facility Does Not Report to TRI")</f>
        <v>0</v>
      </c>
      <c r="Z10" s="4">
        <f t="shared" si="4"/>
        <v>0</v>
      </c>
      <c r="AA10" s="4">
        <f>IF(COUNTIF('Processed Discharge TRI Data'!$I:$I,$H10)&gt;0,_xlfn.MAXIFS('Processed Discharge TRI Data'!$U:$U,'Processed Discharge TRI Data'!$I:$I,$H10), "N/A - Facility Does Not Report to TRI")</f>
        <v>0</v>
      </c>
      <c r="AB10" s="4">
        <f t="shared" si="5"/>
        <v>0</v>
      </c>
      <c r="AC10" s="39" t="str" cm="1">
        <f t="array" ref="AC10">IF(B10="TRI Form A",V10,IF(AA10=0,"Facility has no transfers to POTWs between 2019-2023.",IF(COUNTIF('Processed Discharge TRI Data'!$I:$I,$H10)&gt;0,INDEX('Processed Discharge TRI Data'!$A:$A,MATCH(1,($H10='Processed Discharge TRI Data'!$I:$I)*(AA10='Processed Discharge TRI Data'!$U:$U),0)),"N/A - Facility Does Not Report to TRI")))</f>
        <v>Facility has no transfers to POTWs between 2019-2023.</v>
      </c>
      <c r="AD10" s="19" cm="1">
        <f t="array" ref="AD10">IFERROR(_xlfn.XLOOKUP(1,  (MAX(IF(H10 = 'Processed Discharge TRI Data'!$I:$I,'Processed Discharge TRI Data'!$A:$A)) = 'Processed Discharge TRI Data'!$A:$A)*('Processed Discharge TRI Data'!$I:$I = H10), 'Processed Discharge TRI Data'!$W:$W), "N/A- Facility Does Not Report to TRI")</f>
        <v>0</v>
      </c>
      <c r="AE10" s="4">
        <f t="shared" si="6"/>
        <v>0</v>
      </c>
      <c r="AF10" s="4" cm="1">
        <f t="array" ref="AF10">IF(COUNTIF('Processed Discharge TRI Data'!$I:$I,$H10)&gt;0,MEDIAN(IF('Processed Discharge TRI Data'!$I:$I=H10,'Processed Discharge TRI Data'!$W:$W)), "N/A - Facility Does Not Report to TRI")</f>
        <v>0</v>
      </c>
      <c r="AG10" s="4">
        <f t="shared" si="7"/>
        <v>0</v>
      </c>
      <c r="AH10" s="4">
        <f>IF(COUNTIF('Processed Discharge TRI Data'!$I:$I,$H10)&gt;0,_xlfn.MAXIFS('Processed Discharge TRI Data'!$W:$W,'Processed Discharge TRI Data'!$I:$I,$H10), "N/A - Facility Does Not Report to TRI")</f>
        <v>0</v>
      </c>
      <c r="AI10" s="4">
        <f t="shared" si="8"/>
        <v>0</v>
      </c>
      <c r="AJ10" s="39" t="str" cm="1">
        <f t="array" ref="AJ10">IF(B10="TRI Form A",V10,IF(AH10=0,"Facility has no transfers to non-POTWs in 2023 or 2024.",IF(COUNTIF('Processed Discharge TRI Data'!$I:$I,$H10)&gt;0,INDEX('Processed Discharge TRI Data'!$A:$A,MATCH(1,($H10='Processed Discharge TRI Data'!$I:$I)*(AH10='Processed Discharge TRI Data'!$W:$W),0)),"N/A - Facility Does Not Report to TRI")))</f>
        <v>Facility has no transfers to non-POTWs in 2023 or 2024.</v>
      </c>
    </row>
    <row r="11" spans="1:36" ht="72.5" x14ac:dyDescent="0.35">
      <c r="A11" s="7">
        <v>8</v>
      </c>
      <c r="B11" s="5" t="str">
        <f>IFERROR("TRI Form "&amp; VLOOKUP(H11, 'Processed Discharge TRI Data'!$I:$K, 3, FALSE), "DMR")</f>
        <v>TRI Form R</v>
      </c>
      <c r="C11" s="63" t="str">
        <f>IFERROR(_xlfn.XLOOKUP(D11,'COU.RS Summary'!$B$2:$B$15,'COU.RS Summary'!$A$2:$A$15), "N/A")</f>
        <v>Processing- Incorporation into formulation, mixture or reaction product- Odor agent in: All other chemical product and preparation manufacturing; Miscellaneous manufacturing; Soap, cleaning compound, and toilet preparation manufacturing; other: Fragrance mixtures and fragrance raw materials</v>
      </c>
      <c r="D11" s="17" t="str">
        <f>VLOOKUP(H11, 'Processed Discharge TRI Data'!$I$2:$O$31, 7, FALSE)</f>
        <v>Formulation of Fragrance Oils</v>
      </c>
      <c r="E11" s="4" t="s">
        <v>211</v>
      </c>
      <c r="F11" s="4" t="s">
        <v>213</v>
      </c>
      <c r="G11" s="4" t="s">
        <v>54</v>
      </c>
      <c r="H11" s="4" t="s">
        <v>210</v>
      </c>
      <c r="I11" s="8">
        <v>110000859009</v>
      </c>
      <c r="J11" s="4" t="str">
        <f>VLOOKUP($H11,'Processed Discharge TRI Data'!$I$2:$AF$31,18,FALSE)</f>
        <v>NJ0021016</v>
      </c>
      <c r="K11" s="4" t="e">
        <f>IFERROR(VLOOKUP($I11,#REF!, 11,FALSE),IF(VLOOKUP($H11,'Processed Discharge TRI Data'!$I$2:$AF$31,25,FALSE)="","No stream information found",VLOOKUP($H11,'Processed Discharge TRI Data'!$I$2:$AF$31,25,FALSE)))</f>
        <v>#REF!</v>
      </c>
      <c r="L11" s="8" t="str">
        <f>VLOOKUP($H11,'Processed Discharge TRI Data'!$I$2:$AF$31,17,FALSE)</f>
        <v>PASSAIC VALLEY SEWER COMM</v>
      </c>
      <c r="M11" s="7">
        <f>VLOOKUP($H11,'Processed Discharge TRI Data'!$I$2:$AF$31,19,FALSE)</f>
        <v>40.711683999999998</v>
      </c>
      <c r="N11" s="107">
        <f>VLOOKUP($H11,'Processed Discharge TRI Data'!$I$2:$AF$31,20,FALSE)</f>
        <v>-74.133402000000004</v>
      </c>
      <c r="O11" s="46">
        <f>VLOOKUP(D11, 'COU.RS Summary'!$B$2:$C$29, 2, FALSE)</f>
        <v>240</v>
      </c>
      <c r="P11" s="13" cm="1">
        <f t="array" ref="P11">IFERROR(_xlfn.XLOOKUP(1,  (MAX(IF(H11 = 'Processed Discharge TRI Data'!$I:$I,'Processed Discharge TRI Data'!$A:$A)) = 'Processed Discharge TRI Data'!$A:$A)*('Processed Discharge TRI Data'!$I:$I = H11), 'Processed Discharge TRI Data'!$S:$S), "N/A- Facility Does Not Report to TRI")</f>
        <v>362.873896</v>
      </c>
      <c r="Q11" s="5">
        <f t="shared" si="0"/>
        <v>1.5119745666666666</v>
      </c>
      <c r="R11" s="5" cm="1">
        <f t="array" ref="R11">IF(COUNTIF('Processed Discharge TRI Data'!$I:$I,$H11)&gt;0,MEDIAN(IF('Processed Discharge TRI Data'!$I:$I=H11,'Processed Discharge TRI Data'!$S:$S)), "N/A - Facility Does Not Report to TRI")</f>
        <v>351.53408675000003</v>
      </c>
      <c r="S11" s="5">
        <f t="shared" si="1"/>
        <v>1.4647253614583335</v>
      </c>
      <c r="T11" s="5">
        <f>IF(COUNTIF('Processed Discharge TRI Data'!$I:$I,$H11)&gt;0,_xlfn.MAXIFS('Processed Discharge TRI Data'!$S:$S,'Processed Discharge TRI Data'!$I:$I,$H11), "N/A - Facility Does Not Report to TRI")</f>
        <v>362.873896</v>
      </c>
      <c r="U11" s="5">
        <f t="shared" si="2"/>
        <v>1.5119745666666666</v>
      </c>
      <c r="V11" s="39" cm="1">
        <f t="array" ref="V11">IFERROR(IF(B11 = "TRI Form R", IF(T11 = 0, "Facility has no on-site water discharges in 2023 or 2024.",  IF(COUNTIF('Processed Discharge TRI Data'!$I:$I,$H11)&gt;0,INDEX('Processed Discharge TRI Data'!$A:$A,MATCH(1,($H11='Processed Discharge TRI Data'!$I:$I)*(T11='Processed Discharge TRI Data'!$S:$S),0)))), VLOOKUP(H11,#REF!, 2, FALSE)), ("N/A - Facility Does Not Report to TRI"))</f>
        <v>2024</v>
      </c>
      <c r="W11" s="19" cm="1">
        <f t="array" ref="W11">IFERROR(_xlfn.XLOOKUP(1,  (MAX(IF(H11 = 'Processed Discharge TRI Data'!$I:$I,'Processed Discharge TRI Data'!$A:$A)) = 'Processed Discharge TRI Data'!$A:$A)*('Processed Discharge TRI Data'!$I:$I = H11), 'Processed Discharge TRI Data'!$U:$U), "N/A- Facility Does Not Report to TRI")</f>
        <v>0</v>
      </c>
      <c r="X11" s="4">
        <f t="shared" si="3"/>
        <v>0</v>
      </c>
      <c r="Y11" s="4" cm="1">
        <f t="array" ref="Y11">IF(COUNTIF('Processed Discharge TRI Data'!$I:$I,$H11)&gt;0,MEDIAN(IF('Processed Discharge TRI Data'!$I:$I=H11,'Processed Discharge TRI Data'!$U:$U)), "N/A - Facility Does Not Report to TRI")</f>
        <v>0</v>
      </c>
      <c r="Z11" s="4">
        <f t="shared" si="4"/>
        <v>0</v>
      </c>
      <c r="AA11" s="4">
        <f>IF(COUNTIF('Processed Discharge TRI Data'!$I:$I,$H11)&gt;0,_xlfn.MAXIFS('Processed Discharge TRI Data'!$U:$U,'Processed Discharge TRI Data'!$I:$I,$H11), "N/A - Facility Does Not Report to TRI")</f>
        <v>0</v>
      </c>
      <c r="AB11" s="4">
        <f t="shared" si="5"/>
        <v>0</v>
      </c>
      <c r="AC11" s="39" t="str" cm="1">
        <f t="array" ref="AC11">IF(B11="TRI Form A",V11,IF(AA11=0,"Facility has no transfers to POTWs between 2019-2023.",IF(COUNTIF('Processed Discharge TRI Data'!$I:$I,$H11)&gt;0,INDEX('Processed Discharge TRI Data'!$A:$A,MATCH(1,($H11='Processed Discharge TRI Data'!$I:$I)*(AA11='Processed Discharge TRI Data'!$U:$U),0)),"N/A - Facility Does Not Report to TRI")))</f>
        <v>Facility has no transfers to POTWs between 2019-2023.</v>
      </c>
      <c r="AD11" s="19" cm="1">
        <f t="array" ref="AD11">IFERROR(_xlfn.XLOOKUP(1,  (MAX(IF(H11 = 'Processed Discharge TRI Data'!$I:$I,'Processed Discharge TRI Data'!$A:$A)) = 'Processed Discharge TRI Data'!$A:$A)*('Processed Discharge TRI Data'!$I:$I = H11), 'Processed Discharge TRI Data'!$W:$W), "N/A- Facility Does Not Report to TRI")</f>
        <v>0</v>
      </c>
      <c r="AE11" s="4">
        <f t="shared" si="6"/>
        <v>0</v>
      </c>
      <c r="AF11" s="4" cm="1">
        <f t="array" ref="AF11">IF(COUNTIF('Processed Discharge TRI Data'!$I:$I,$H11)&gt;0,MEDIAN(IF('Processed Discharge TRI Data'!$I:$I=H11,'Processed Discharge TRI Data'!$W:$W)), "N/A - Facility Does Not Report to TRI")</f>
        <v>0</v>
      </c>
      <c r="AG11" s="4">
        <f t="shared" si="7"/>
        <v>0</v>
      </c>
      <c r="AH11" s="4">
        <f>IF(COUNTIF('Processed Discharge TRI Data'!$I:$I,$H11)&gt;0,_xlfn.MAXIFS('Processed Discharge TRI Data'!$W:$W,'Processed Discharge TRI Data'!$I:$I,$H11), "N/A - Facility Does Not Report to TRI")</f>
        <v>0</v>
      </c>
      <c r="AI11" s="4">
        <f t="shared" si="8"/>
        <v>0</v>
      </c>
      <c r="AJ11" s="39" t="str" cm="1">
        <f t="array" ref="AJ11">IF(B11="TRI Form A",V11,IF(AH11=0,"Facility has no transfers to non-POTWs in 2023 or 2024.",IF(COUNTIF('Processed Discharge TRI Data'!$I:$I,$H11)&gt;0,INDEX('Processed Discharge TRI Data'!$A:$A,MATCH(1,($H11='Processed Discharge TRI Data'!$I:$I)*(AH11='Processed Discharge TRI Data'!$W:$W),0)),"N/A - Facility Does Not Report to TRI")))</f>
        <v>Facility has no transfers to non-POTWs in 2023 or 2024.</v>
      </c>
    </row>
    <row r="12" spans="1:36" ht="72.5" x14ac:dyDescent="0.35">
      <c r="A12" s="7">
        <v>9</v>
      </c>
      <c r="B12" s="5" t="str">
        <f>IFERROR("TRI Form "&amp; VLOOKUP(H12, 'Processed Discharge TRI Data'!$I:$K, 3, FALSE), "DMR")</f>
        <v>TRI Form R</v>
      </c>
      <c r="C12" s="63" t="str">
        <f>IFERROR(_xlfn.XLOOKUP(D12,'COU.RS Summary'!$B$2:$B$15,'COU.RS Summary'!$A$2:$A$15), "N/A")</f>
        <v>Processing- Incorporation into formulation, mixture or reaction product- Odor agent in: All other chemical product and preparation manufacturing; Miscellaneous manufacturing; Soap, cleaning compound, and toilet preparation manufacturing; other: Fragrance mixtures and fragrance raw materials</v>
      </c>
      <c r="D12" s="17" t="str">
        <f>VLOOKUP(H12, 'Processed Discharge TRI Data'!$I$2:$O$31, 7, FALSE)</f>
        <v>Formulation of Fragrance Oils</v>
      </c>
      <c r="E12" s="4" t="s">
        <v>230</v>
      </c>
      <c r="F12" s="4" t="s">
        <v>232</v>
      </c>
      <c r="G12" s="4" t="s">
        <v>54</v>
      </c>
      <c r="H12" s="4" t="s">
        <v>229</v>
      </c>
      <c r="I12" s="8">
        <v>110015633698</v>
      </c>
      <c r="J12" s="4" t="str">
        <f>VLOOKUP($H12,'Processed Discharge TRI Data'!$I$2:$AF$31,18,FALSE)</f>
        <v>NJ0024708</v>
      </c>
      <c r="K12" s="4" t="e">
        <f>IFERROR(VLOOKUP($I12,#REF!, 11,FALSE),IF(VLOOKUP($H12,'Processed Discharge TRI Data'!$I$2:$AF$31,25,FALSE)="","No stream information found",VLOOKUP($H12,'Processed Discharge TRI Data'!$I$2:$AF$31,25,FALSE)))</f>
        <v>#REF!</v>
      </c>
      <c r="L12" s="8" t="str">
        <f>VLOOKUP($H12,'Processed Discharge TRI Data'!$I$2:$AF$31,17,FALSE)</f>
        <v>BAYSHORE REGIONAL SEWER AUTHORITY</v>
      </c>
      <c r="M12" s="7">
        <f>VLOOKUP($H12,'Processed Discharge TRI Data'!$I$2:$AF$31,19,FALSE)</f>
        <v>40.449483000000001</v>
      </c>
      <c r="N12" s="107">
        <f>VLOOKUP($H12,'Processed Discharge TRI Data'!$I$2:$AF$31,20,FALSE)</f>
        <v>-74.178032999999999</v>
      </c>
      <c r="O12" s="46">
        <f>VLOOKUP(D12, 'COU.RS Summary'!$B$2:$C$29, 2, FALSE)</f>
        <v>240</v>
      </c>
      <c r="P12" s="13" cm="1">
        <f t="array" ref="P12">IFERROR(_xlfn.XLOOKUP(1,  (MAX(IF(H12 = 'Processed Discharge TRI Data'!$I:$I,'Processed Discharge TRI Data'!$A:$A)) = 'Processed Discharge TRI Data'!$A:$A)*('Processed Discharge TRI Data'!$I:$I = H12), 'Processed Discharge TRI Data'!$S:$S), "N/A- Facility Does Not Report to TRI")</f>
        <v>109.31576117</v>
      </c>
      <c r="Q12" s="5">
        <f t="shared" si="0"/>
        <v>0.45548233820833334</v>
      </c>
      <c r="R12" s="5" cm="1">
        <f t="array" ref="R12">IF(COUNTIF('Processed Discharge TRI Data'!$I:$I,$H12)&gt;0,MEDIAN(IF('Processed Discharge TRI Data'!$I:$I=H12,'Processed Discharge TRI Data'!$S:$S)), "N/A - Facility Does Not Report to TRI")</f>
        <v>109.54255735500001</v>
      </c>
      <c r="S12" s="5">
        <f t="shared" si="1"/>
        <v>0.45642732231250005</v>
      </c>
      <c r="T12" s="5">
        <f>IF(COUNTIF('Processed Discharge TRI Data'!$I:$I,$H12)&gt;0,_xlfn.MAXIFS('Processed Discharge TRI Data'!$S:$S,'Processed Discharge TRI Data'!$I:$I,$H12), "N/A - Facility Does Not Report to TRI")</f>
        <v>109.76935354000001</v>
      </c>
      <c r="U12" s="5">
        <f t="shared" si="2"/>
        <v>0.45737230641666671</v>
      </c>
      <c r="V12" s="39" cm="1">
        <f t="array" ref="V12">IFERROR(IF(B12 = "TRI Form R", IF(T12 = 0, "Facility has no on-site water discharges in 2023 or 2024.",  IF(COUNTIF('Processed Discharge TRI Data'!$I:$I,$H12)&gt;0,INDEX('Processed Discharge TRI Data'!$A:$A,MATCH(1,($H12='Processed Discharge TRI Data'!$I:$I)*(T12='Processed Discharge TRI Data'!$S:$S),0)))), VLOOKUP(H12,#REF!, 2, FALSE)), ("N/A - Facility Does Not Report to TRI"))</f>
        <v>2023</v>
      </c>
      <c r="W12" s="19" cm="1">
        <f t="array" ref="W12">IFERROR(_xlfn.XLOOKUP(1,  (MAX(IF(H12 = 'Processed Discharge TRI Data'!$I:$I,'Processed Discharge TRI Data'!$A:$A)) = 'Processed Discharge TRI Data'!$A:$A)*('Processed Discharge TRI Data'!$I:$I = H12), 'Processed Discharge TRI Data'!$U:$U), "N/A- Facility Does Not Report to TRI")</f>
        <v>0</v>
      </c>
      <c r="X12" s="4">
        <f t="shared" si="3"/>
        <v>0</v>
      </c>
      <c r="Y12" s="4" cm="1">
        <f t="array" ref="Y12">IF(COUNTIF('Processed Discharge TRI Data'!$I:$I,$H12)&gt;0,MEDIAN(IF('Processed Discharge TRI Data'!$I:$I=H12,'Processed Discharge TRI Data'!$U:$U)), "N/A - Facility Does Not Report to TRI")</f>
        <v>0</v>
      </c>
      <c r="Z12" s="4">
        <f t="shared" si="4"/>
        <v>0</v>
      </c>
      <c r="AA12" s="4">
        <f>IF(COUNTIF('Processed Discharge TRI Data'!$I:$I,$H12)&gt;0,_xlfn.MAXIFS('Processed Discharge TRI Data'!$U:$U,'Processed Discharge TRI Data'!$I:$I,$H12), "N/A - Facility Does Not Report to TRI")</f>
        <v>0</v>
      </c>
      <c r="AB12" s="4">
        <f t="shared" si="5"/>
        <v>0</v>
      </c>
      <c r="AC12" s="39" t="str" cm="1">
        <f t="array" ref="AC12">IF(B12="TRI Form A",V12,IF(AA12=0,"Facility has no transfers to POTWs between 2019-2023.",IF(COUNTIF('Processed Discharge TRI Data'!$I:$I,$H12)&gt;0,INDEX('Processed Discharge TRI Data'!$A:$A,MATCH(1,($H12='Processed Discharge TRI Data'!$I:$I)*(AA12='Processed Discharge TRI Data'!$U:$U),0)),"N/A - Facility Does Not Report to TRI")))</f>
        <v>Facility has no transfers to POTWs between 2019-2023.</v>
      </c>
      <c r="AD12" s="19" cm="1">
        <f t="array" ref="AD12">IFERROR(_xlfn.XLOOKUP(1,  (MAX(IF(H12 = 'Processed Discharge TRI Data'!$I:$I,'Processed Discharge TRI Data'!$A:$A)) = 'Processed Discharge TRI Data'!$A:$A)*('Processed Discharge TRI Data'!$I:$I = H12), 'Processed Discharge TRI Data'!$W:$W), "N/A- Facility Does Not Report to TRI")</f>
        <v>0</v>
      </c>
      <c r="AE12" s="4">
        <f t="shared" si="6"/>
        <v>0</v>
      </c>
      <c r="AF12" s="4" cm="1">
        <f t="array" ref="AF12">IF(COUNTIF('Processed Discharge TRI Data'!$I:$I,$H12)&gt;0,MEDIAN(IF('Processed Discharge TRI Data'!$I:$I=H12,'Processed Discharge TRI Data'!$W:$W)), "N/A - Facility Does Not Report to TRI")</f>
        <v>0</v>
      </c>
      <c r="AG12" s="4">
        <f t="shared" si="7"/>
        <v>0</v>
      </c>
      <c r="AH12" s="4">
        <f>IF(COUNTIF('Processed Discharge TRI Data'!$I:$I,$H12)&gt;0,_xlfn.MAXIFS('Processed Discharge TRI Data'!$W:$W,'Processed Discharge TRI Data'!$I:$I,$H12), "N/A - Facility Does Not Report to TRI")</f>
        <v>0</v>
      </c>
      <c r="AI12" s="4">
        <f t="shared" si="8"/>
        <v>0</v>
      </c>
      <c r="AJ12" s="39" t="str" cm="1">
        <f t="array" ref="AJ12">IF(B12="TRI Form A",V12,IF(AH12=0,"Facility has no transfers to non-POTWs in 2023 or 2024.",IF(COUNTIF('Processed Discharge TRI Data'!$I:$I,$H12)&gt;0,INDEX('Processed Discharge TRI Data'!$A:$A,MATCH(1,($H12='Processed Discharge TRI Data'!$I:$I)*(AH12='Processed Discharge TRI Data'!$W:$W),0)),"N/A - Facility Does Not Report to TRI")))</f>
        <v>Facility has no transfers to non-POTWs in 2023 or 2024.</v>
      </c>
    </row>
    <row r="13" spans="1:36" ht="101.5" x14ac:dyDescent="0.35">
      <c r="A13" s="7">
        <v>10</v>
      </c>
      <c r="B13" s="5" t="str">
        <f>IFERROR("TRI Form "&amp; VLOOKUP(H13, 'Processed Discharge TRI Data'!$I:$K, 3, FALSE), "DMR")</f>
        <v>TRI Form R</v>
      </c>
      <c r="C13" s="63" t="str">
        <f>IFERROR(_xlfn.XLOOKUP(D13,'COU.RS Summary'!$B$2:$B$15,'COU.RS Summary'!$A$2:$A$15), "N/A")</f>
        <v>(1) Processing- Incorporation into formulation, mixture or reaction product- Odor agent in: All other chemical product and preparation manufacturing; Miscellaneous manufacturing; Soap, cleaning compound, and toilet preparation manufacturing; other: Fragrance mixtures and fragrance raw materials
(2) Processing- Incorporation into articles- Odor agent in: Plastics material and resin manufacturing</v>
      </c>
      <c r="D13" s="17" t="str">
        <f>VLOOKUP(H13, 'Processed Discharge TRI Data'!$I$2:$O$31, 7, FALSE)</f>
        <v>Formulation of End-Use Products</v>
      </c>
      <c r="E13" s="4" t="s">
        <v>241</v>
      </c>
      <c r="F13" s="4" t="s">
        <v>243</v>
      </c>
      <c r="G13" s="4" t="s">
        <v>245</v>
      </c>
      <c r="H13" s="4" t="s">
        <v>240</v>
      </c>
      <c r="I13" s="8">
        <v>110011105188</v>
      </c>
      <c r="J13" s="4">
        <f>VLOOKUP($H13,'Processed Discharge TRI Data'!$I$2:$AF$31,18,FALSE)</f>
        <v>0</v>
      </c>
      <c r="K13" s="4" t="e">
        <f>IFERROR(VLOOKUP($I13,#REF!, 11,FALSE),IF(VLOOKUP($H13,'Processed Discharge TRI Data'!$I$2:$AF$31,25,FALSE)="","No stream information found",VLOOKUP($H13,'Processed Discharge TRI Data'!$I$2:$AF$31,25,FALSE)))</f>
        <v>#REF!</v>
      </c>
      <c r="L13" s="8" t="str">
        <f>VLOOKUP($H13,'Processed Discharge TRI Data'!$I$2:$AF$31,17,FALSE)</f>
        <v>REDDI INDUSTRIES</v>
      </c>
      <c r="M13" s="7">
        <f>VLOOKUP($H13,'Processed Discharge TRI Data'!$I$2:$AF$31,19,FALSE)</f>
        <v>0</v>
      </c>
      <c r="N13" s="107">
        <f>VLOOKUP($H13,'Processed Discharge TRI Data'!$I$2:$AF$31,20,FALSE)</f>
        <v>0</v>
      </c>
      <c r="O13" s="46">
        <f>VLOOKUP(D13, 'COU.RS Summary'!$B$2:$C$29, 2, FALSE)</f>
        <v>250</v>
      </c>
      <c r="P13" s="13" cm="1">
        <f t="array" ref="P13">IFERROR(_xlfn.XLOOKUP(1,  (MAX(IF(H13 = 'Processed Discharge TRI Data'!$I:$I,'Processed Discharge TRI Data'!$A:$A)) = 'Processed Discharge TRI Data'!$A:$A)*('Processed Discharge TRI Data'!$I:$I = H13), 'Processed Discharge TRI Data'!$S:$S), "N/A- Facility Does Not Report to TRI")</f>
        <v>25.401172720000002</v>
      </c>
      <c r="Q13" s="5">
        <f t="shared" si="0"/>
        <v>0.10160469088</v>
      </c>
      <c r="R13" s="5" cm="1">
        <f t="array" ref="R13">IF(COUNTIF('Processed Discharge TRI Data'!$I:$I,$H13)&gt;0,MEDIAN(IF('Processed Discharge TRI Data'!$I:$I=H13,'Processed Discharge TRI Data'!$S:$S)), "N/A - Facility Does Not Report to TRI")</f>
        <v>24.267191795000002</v>
      </c>
      <c r="S13" s="5">
        <f t="shared" si="1"/>
        <v>9.7068767180000015E-2</v>
      </c>
      <c r="T13" s="5">
        <f>IF(COUNTIF('Processed Discharge TRI Data'!$I:$I,$H13)&gt;0,_xlfn.MAXIFS('Processed Discharge TRI Data'!$S:$S,'Processed Discharge TRI Data'!$I:$I,$H13), "N/A - Facility Does Not Report to TRI")</f>
        <v>25.401172720000002</v>
      </c>
      <c r="U13" s="5">
        <f t="shared" si="2"/>
        <v>0.10160469088</v>
      </c>
      <c r="V13" s="39" cm="1">
        <f t="array" ref="V13">IFERROR(IF(B13 = "TRI Form R", IF(T13 = 0, "Facility has no on-site water discharges in 2023 or 2024.",  IF(COUNTIF('Processed Discharge TRI Data'!$I:$I,$H13)&gt;0,INDEX('Processed Discharge TRI Data'!$A:$A,MATCH(1,($H13='Processed Discharge TRI Data'!$I:$I)*(T13='Processed Discharge TRI Data'!$S:$S),0)))), VLOOKUP(H13,#REF!, 2, FALSE)), ("N/A - Facility Does Not Report to TRI"))</f>
        <v>2024</v>
      </c>
      <c r="W13" s="19" cm="1">
        <f t="array" ref="W13">IFERROR(_xlfn.XLOOKUP(1,  (MAX(IF(H13 = 'Processed Discharge TRI Data'!$I:$I,'Processed Discharge TRI Data'!$A:$A)) = 'Processed Discharge TRI Data'!$A:$A)*('Processed Discharge TRI Data'!$I:$I = H13), 'Processed Discharge TRI Data'!$U:$U), "N/A- Facility Does Not Report to TRI")</f>
        <v>0</v>
      </c>
      <c r="X13" s="4">
        <f t="shared" si="3"/>
        <v>0</v>
      </c>
      <c r="Y13" s="4" cm="1">
        <f t="array" ref="Y13">IF(COUNTIF('Processed Discharge TRI Data'!$I:$I,$H13)&gt;0,MEDIAN(IF('Processed Discharge TRI Data'!$I:$I=H13,'Processed Discharge TRI Data'!$U:$U)), "N/A - Facility Does Not Report to TRI")</f>
        <v>0</v>
      </c>
      <c r="Z13" s="4">
        <f t="shared" si="4"/>
        <v>0</v>
      </c>
      <c r="AA13" s="4">
        <f>IF(COUNTIF('Processed Discharge TRI Data'!$I:$I,$H13)&gt;0,_xlfn.MAXIFS('Processed Discharge TRI Data'!$U:$U,'Processed Discharge TRI Data'!$I:$I,$H13), "N/A - Facility Does Not Report to TRI")</f>
        <v>0</v>
      </c>
      <c r="AB13" s="4">
        <f t="shared" si="5"/>
        <v>0</v>
      </c>
      <c r="AC13" s="39" t="str" cm="1">
        <f t="array" ref="AC13">IF(B13="TRI Form A",V13,IF(AA13=0,"Facility has no transfers to POTWs between 2019-2023.",IF(COUNTIF('Processed Discharge TRI Data'!$I:$I,$H13)&gt;0,INDEX('Processed Discharge TRI Data'!$A:$A,MATCH(1,($H13='Processed Discharge TRI Data'!$I:$I)*(AA13='Processed Discharge TRI Data'!$U:$U),0)),"N/A - Facility Does Not Report to TRI")))</f>
        <v>Facility has no transfers to POTWs between 2019-2023.</v>
      </c>
      <c r="AD13" s="19" cm="1">
        <f t="array" ref="AD13">IFERROR(_xlfn.XLOOKUP(1,  (MAX(IF(H13 = 'Processed Discharge TRI Data'!$I:$I,'Processed Discharge TRI Data'!$A:$A)) = 'Processed Discharge TRI Data'!$A:$A)*('Processed Discharge TRI Data'!$I:$I = H13), 'Processed Discharge TRI Data'!$W:$W), "N/A- Facility Does Not Report to TRI")</f>
        <v>0</v>
      </c>
      <c r="AE13" s="4">
        <f t="shared" si="6"/>
        <v>0</v>
      </c>
      <c r="AF13" s="4" cm="1">
        <f t="array" ref="AF13">IF(COUNTIF('Processed Discharge TRI Data'!$I:$I,$H13)&gt;0,MEDIAN(IF('Processed Discharge TRI Data'!$I:$I=H13,'Processed Discharge TRI Data'!$W:$W)), "N/A - Facility Does Not Report to TRI")</f>
        <v>0</v>
      </c>
      <c r="AG13" s="4">
        <f t="shared" si="7"/>
        <v>0</v>
      </c>
      <c r="AH13" s="4">
        <f>IF(COUNTIF('Processed Discharge TRI Data'!$I:$I,$H13)&gt;0,_xlfn.MAXIFS('Processed Discharge TRI Data'!$W:$W,'Processed Discharge TRI Data'!$I:$I,$H13), "N/A - Facility Does Not Report to TRI")</f>
        <v>0</v>
      </c>
      <c r="AI13" s="4">
        <f t="shared" si="8"/>
        <v>0</v>
      </c>
      <c r="AJ13" s="39" t="str" cm="1">
        <f t="array" ref="AJ13">IF(B13="TRI Form A",V13,IF(AH13=0,"Facility has no transfers to non-POTWs in 2023 or 2024.",IF(COUNTIF('Processed Discharge TRI Data'!$I:$I,$H13)&gt;0,INDEX('Processed Discharge TRI Data'!$A:$A,MATCH(1,($H13='Processed Discharge TRI Data'!$I:$I)*(AH13='Processed Discharge TRI Data'!$W:$W),0)),"N/A - Facility Does Not Report to TRI")))</f>
        <v>Facility has no transfers to non-POTWs in 2023 or 2024.</v>
      </c>
    </row>
    <row r="14" spans="1:36" ht="72.5" x14ac:dyDescent="0.35">
      <c r="A14" s="7">
        <v>11</v>
      </c>
      <c r="B14" s="5" t="str">
        <f>IFERROR("TRI Form "&amp; VLOOKUP(H14, 'Processed Discharge TRI Data'!$I:$K, 3, FALSE), "DMR")</f>
        <v>TRI Form R</v>
      </c>
      <c r="C14" s="63" t="str">
        <f>IFERROR(_xlfn.XLOOKUP(D14,'COU.RS Summary'!$B$2:$B$15,'COU.RS Summary'!$A$2:$A$15), "N/A")</f>
        <v>Processing- Incorporation into formulation, mixture or reaction product- Odor agent in: All other chemical product and preparation manufacturing; Miscellaneous manufacturing; Soap, cleaning compound, and toilet preparation manufacturing; other: Fragrance mixtures and fragrance raw materials</v>
      </c>
      <c r="D14" s="17" t="str">
        <f>VLOOKUP(H14, 'Processed Discharge TRI Data'!$I$2:$O$31, 7, FALSE)</f>
        <v>Formulation of Fragrance Oils</v>
      </c>
      <c r="E14" s="4" t="s">
        <v>256</v>
      </c>
      <c r="F14" s="4" t="s">
        <v>258</v>
      </c>
      <c r="G14" s="4" t="s">
        <v>54</v>
      </c>
      <c r="H14" s="4" t="s">
        <v>255</v>
      </c>
      <c r="I14" s="8">
        <v>110006704502</v>
      </c>
      <c r="J14" s="4" t="str">
        <f>VLOOKUP($H14,'Processed Discharge TRI Data'!$I$2:$AF$31,18,FALSE)</f>
        <v>NJ0024864</v>
      </c>
      <c r="K14" s="4" t="e">
        <f>IFERROR(VLOOKUP($I14,#REF!, 11,FALSE),IF(VLOOKUP($H14,'Processed Discharge TRI Data'!$I$2:$AF$31,25,FALSE)="","No stream information found",VLOOKUP($H14,'Processed Discharge TRI Data'!$I$2:$AF$31,25,FALSE)))</f>
        <v>#REF!</v>
      </c>
      <c r="L14" s="8" t="str">
        <f>VLOOKUP($H14,'Processed Discharge TRI Data'!$I$2:$AF$31,17,FALSE)</f>
        <v>SOMERSET RARITIAN VALLEY SEWERAGE</v>
      </c>
      <c r="M14" s="7">
        <f>VLOOKUP($H14,'Processed Discharge TRI Data'!$I$2:$AF$31,19,FALSE)</f>
        <v>40.555092000000002</v>
      </c>
      <c r="N14" s="107">
        <f>VLOOKUP($H14,'Processed Discharge TRI Data'!$I$2:$AF$31,20,FALSE)</f>
        <v>-74.571610000000007</v>
      </c>
      <c r="O14" s="46">
        <f>VLOOKUP(D14, 'COU.RS Summary'!$B$2:$C$29, 2, FALSE)</f>
        <v>240</v>
      </c>
      <c r="P14" s="13" cm="1">
        <f t="array" ref="P14">IFERROR(_xlfn.XLOOKUP(1,  (MAX(IF(H14 = 'Processed Discharge TRI Data'!$I:$I,'Processed Discharge TRI Data'!$A:$A)) = 'Processed Discharge TRI Data'!$A:$A)*('Processed Discharge TRI Data'!$I:$I = H14), 'Processed Discharge TRI Data'!$S:$S), "N/A- Facility Does Not Report to TRI")</f>
        <v>11.974838567999999</v>
      </c>
      <c r="Q14" s="5">
        <f t="shared" si="0"/>
        <v>4.9895160699999996E-2</v>
      </c>
      <c r="R14" s="5" cm="1">
        <f t="array" ref="R14">IF(COUNTIF('Processed Discharge TRI Data'!$I:$I,$H14)&gt;0,MEDIAN(IF('Processed Discharge TRI Data'!$I:$I=H14,'Processed Discharge TRI Data'!$S:$S)), "N/A - Facility Does Not Report to TRI")</f>
        <v>10.4099448915</v>
      </c>
      <c r="S14" s="5">
        <f t="shared" si="1"/>
        <v>4.3374770381250004E-2</v>
      </c>
      <c r="T14" s="5">
        <f>IF(COUNTIF('Processed Discharge TRI Data'!$I:$I,$H14)&gt;0,_xlfn.MAXIFS('Processed Discharge TRI Data'!$S:$S,'Processed Discharge TRI Data'!$I:$I,$H14), "N/A - Facility Does Not Report to TRI")</f>
        <v>11.974838567999999</v>
      </c>
      <c r="U14" s="5">
        <f t="shared" si="2"/>
        <v>4.9895160699999996E-2</v>
      </c>
      <c r="V14" s="39" cm="1">
        <f t="array" ref="V14">IFERROR(IF(B14 = "TRI Form R", IF(T14 = 0, "Facility has no on-site water discharges in 2023 or 2024.",  IF(COUNTIF('Processed Discharge TRI Data'!$I:$I,$H14)&gt;0,INDEX('Processed Discharge TRI Data'!$A:$A,MATCH(1,($H14='Processed Discharge TRI Data'!$I:$I)*(T14='Processed Discharge TRI Data'!$S:$S),0)))), VLOOKUP(H14,#REF!, 2, FALSE)), ("N/A - Facility Does Not Report to TRI"))</f>
        <v>2024</v>
      </c>
      <c r="W14" s="19" cm="1">
        <f t="array" ref="W14">IFERROR(_xlfn.XLOOKUP(1,  (MAX(IF(H14 = 'Processed Discharge TRI Data'!$I:$I,'Processed Discharge TRI Data'!$A:$A)) = 'Processed Discharge TRI Data'!$A:$A)*('Processed Discharge TRI Data'!$I:$I = H14), 'Processed Discharge TRI Data'!$U:$U), "N/A- Facility Does Not Report to TRI")</f>
        <v>0</v>
      </c>
      <c r="X14" s="4">
        <f t="shared" si="3"/>
        <v>0</v>
      </c>
      <c r="Y14" s="4" cm="1">
        <f t="array" ref="Y14">IF(COUNTIF('Processed Discharge TRI Data'!$I:$I,$H14)&gt;0,MEDIAN(IF('Processed Discharge TRI Data'!$I:$I=H14,'Processed Discharge TRI Data'!$U:$U)), "N/A - Facility Does Not Report to TRI")</f>
        <v>0</v>
      </c>
      <c r="Z14" s="4">
        <f t="shared" si="4"/>
        <v>0</v>
      </c>
      <c r="AA14" s="4">
        <f>IF(COUNTIF('Processed Discharge TRI Data'!$I:$I,$H14)&gt;0,_xlfn.MAXIFS('Processed Discharge TRI Data'!$U:$U,'Processed Discharge TRI Data'!$I:$I,$H14), "N/A - Facility Does Not Report to TRI")</f>
        <v>0</v>
      </c>
      <c r="AB14" s="4">
        <f t="shared" si="5"/>
        <v>0</v>
      </c>
      <c r="AC14" s="39" t="str" cm="1">
        <f t="array" ref="AC14">IF(B14="TRI Form A",V14,IF(AA14=0,"Facility has no transfers to POTWs between 2019-2023.",IF(COUNTIF('Processed Discharge TRI Data'!$I:$I,$H14)&gt;0,INDEX('Processed Discharge TRI Data'!$A:$A,MATCH(1,($H14='Processed Discharge TRI Data'!$I:$I)*(AA14='Processed Discharge TRI Data'!$U:$U),0)),"N/A - Facility Does Not Report to TRI")))</f>
        <v>Facility has no transfers to POTWs between 2019-2023.</v>
      </c>
      <c r="AD14" s="19" cm="1">
        <f t="array" ref="AD14">IFERROR(_xlfn.XLOOKUP(1,  (MAX(IF(H14 = 'Processed Discharge TRI Data'!$I:$I,'Processed Discharge TRI Data'!$A:$A)) = 'Processed Discharge TRI Data'!$A:$A)*('Processed Discharge TRI Data'!$I:$I = H14), 'Processed Discharge TRI Data'!$W:$W), "N/A- Facility Does Not Report to TRI")</f>
        <v>0</v>
      </c>
      <c r="AE14" s="4">
        <f t="shared" si="6"/>
        <v>0</v>
      </c>
      <c r="AF14" s="4" cm="1">
        <f t="array" ref="AF14">IF(COUNTIF('Processed Discharge TRI Data'!$I:$I,$H14)&gt;0,MEDIAN(IF('Processed Discharge TRI Data'!$I:$I=H14,'Processed Discharge TRI Data'!$W:$W)), "N/A - Facility Does Not Report to TRI")</f>
        <v>0</v>
      </c>
      <c r="AG14" s="4">
        <f t="shared" si="7"/>
        <v>0</v>
      </c>
      <c r="AH14" s="4">
        <f>IF(COUNTIF('Processed Discharge TRI Data'!$I:$I,$H14)&gt;0,_xlfn.MAXIFS('Processed Discharge TRI Data'!$W:$W,'Processed Discharge TRI Data'!$I:$I,$H14), "N/A - Facility Does Not Report to TRI")</f>
        <v>0</v>
      </c>
      <c r="AI14" s="4">
        <f t="shared" si="8"/>
        <v>0</v>
      </c>
      <c r="AJ14" s="39" t="str" cm="1">
        <f t="array" ref="AJ14">IF(B14="TRI Form A",V14,IF(AH14=0,"Facility has no transfers to non-POTWs in 2023 or 2024.",IF(COUNTIF('Processed Discharge TRI Data'!$I:$I,$H14)&gt;0,INDEX('Processed Discharge TRI Data'!$A:$A,MATCH(1,($H14='Processed Discharge TRI Data'!$I:$I)*(AH14='Processed Discharge TRI Data'!$W:$W),0)),"N/A - Facility Does Not Report to TRI")))</f>
        <v>Facility has no transfers to non-POTWs in 2023 or 2024.</v>
      </c>
    </row>
    <row r="15" spans="1:36" ht="101.5" x14ac:dyDescent="0.35">
      <c r="A15" s="7">
        <v>12</v>
      </c>
      <c r="B15" s="5" t="str">
        <f>IFERROR("TRI Form "&amp; VLOOKUP(H15, 'Processed Discharge TRI Data'!$I:$K, 3, FALSE), "DMR")</f>
        <v>TRI Form R</v>
      </c>
      <c r="C15" s="63" t="str">
        <f>IFERROR(_xlfn.XLOOKUP(D15,'COU.RS Summary'!$B$2:$B$15,'COU.RS Summary'!$A$2:$A$15), "N/A")</f>
        <v>(1) Processing- Incorporation into formulation, mixture or reaction product- Odor agent in: All other chemical product and preparation manufacturing; Miscellaneous manufacturing; Soap, cleaning compound, and toilet preparation manufacturing; other: Fragrance mixtures and fragrance raw materials
(2) Processing- Incorporation into articles- Odor agent in: Plastics material and resin manufacturing</v>
      </c>
      <c r="D15" s="17" t="str">
        <f>VLOOKUP(H15, 'Processed Discharge TRI Data'!$I$2:$O$31, 7, FALSE)</f>
        <v>Formulation of End-Use Products</v>
      </c>
      <c r="E15" s="4" t="s">
        <v>263</v>
      </c>
      <c r="F15" s="4" t="s">
        <v>265</v>
      </c>
      <c r="G15" s="4" t="s">
        <v>267</v>
      </c>
      <c r="H15" s="4" t="s">
        <v>262</v>
      </c>
      <c r="I15" s="8">
        <v>110037945873</v>
      </c>
      <c r="J15" s="4" t="str">
        <f>VLOOKUP($H15,'Processed Discharge TRI Data'!$I$2:$AF$31,18,FALSE)</f>
        <v>UT0021725</v>
      </c>
      <c r="K15" s="4" t="e">
        <f>IFERROR(VLOOKUP($I15,#REF!, 11,FALSE),IF(VLOOKUP($H15,'Processed Discharge TRI Data'!$I$2:$AF$31,25,FALSE)="","No stream information found",VLOOKUP($H15,'Processed Discharge TRI Data'!$I$2:$AF$31,25,FALSE)))</f>
        <v>#REF!</v>
      </c>
      <c r="L15" s="8" t="str">
        <f>VLOOKUP($H15,'Processed Discharge TRI Data'!$I$2:$AF$31,17,FALSE)</f>
        <v>SALT LAKE CITY WATER RECLAMATION PLANT</v>
      </c>
      <c r="M15" s="7">
        <f>VLOOKUP($H15,'Processed Discharge TRI Data'!$I$2:$AF$31,19,FALSE)</f>
        <v>40.814166999999998</v>
      </c>
      <c r="N15" s="107">
        <f>VLOOKUP($H15,'Processed Discharge TRI Data'!$I$2:$AF$31,20,FALSE)</f>
        <v>-111.928611</v>
      </c>
      <c r="O15" s="46">
        <f>VLOOKUP(D15, 'COU.RS Summary'!$B$2:$C$29, 2, FALSE)</f>
        <v>250</v>
      </c>
      <c r="P15" s="13" cm="1">
        <f t="array" ref="P15">IFERROR(_xlfn.XLOOKUP(1,  (MAX(IF(H15 = 'Processed Discharge TRI Data'!$I:$I,'Processed Discharge TRI Data'!$A:$A)) = 'Processed Discharge TRI Data'!$A:$A)*('Processed Discharge TRI Data'!$I:$I = H15), 'Processed Discharge TRI Data'!$S:$S), "N/A- Facility Does Not Report to TRI")</f>
        <v>0.13607771099999999</v>
      </c>
      <c r="Q15" s="5">
        <f t="shared" si="0"/>
        <v>5.4431084399999999E-4</v>
      </c>
      <c r="R15" s="5" cm="1">
        <f t="array" ref="R15">IF(COUNTIF('Processed Discharge TRI Data'!$I:$I,$H15)&gt;0,MEDIAN(IF('Processed Discharge TRI Data'!$I:$I=H15,'Processed Discharge TRI Data'!$S:$S)), "N/A - Facility Does Not Report to TRI")</f>
        <v>0.29506183668499997</v>
      </c>
      <c r="S15" s="5">
        <f t="shared" si="1"/>
        <v>1.1802473467399999E-3</v>
      </c>
      <c r="T15" s="5">
        <f>IF(COUNTIF('Processed Discharge TRI Data'!$I:$I,$H15)&gt;0,_xlfn.MAXIFS('Processed Discharge TRI Data'!$S:$S,'Processed Discharge TRI Data'!$I:$I,$H15), "N/A - Facility Does Not Report to TRI")</f>
        <v>0.45404596237</v>
      </c>
      <c r="U15" s="5">
        <f t="shared" si="2"/>
        <v>1.8161838494800001E-3</v>
      </c>
      <c r="V15" s="39" cm="1">
        <f t="array" ref="V15">IFERROR(IF(B15 = "TRI Form R", IF(T15 = 0, "Facility has no on-site water discharges in 2023 or 2024.",  IF(COUNTIF('Processed Discharge TRI Data'!$I:$I,$H15)&gt;0,INDEX('Processed Discharge TRI Data'!$A:$A,MATCH(1,($H15='Processed Discharge TRI Data'!$I:$I)*(T15='Processed Discharge TRI Data'!$S:$S),0)))), VLOOKUP(H15,#REF!, 2, FALSE)), ("N/A - Facility Does Not Report to TRI"))</f>
        <v>2023</v>
      </c>
      <c r="W15" s="19" cm="1">
        <f t="array" ref="W15">IFERROR(_xlfn.XLOOKUP(1,  (MAX(IF(H15 = 'Processed Discharge TRI Data'!$I:$I,'Processed Discharge TRI Data'!$A:$A)) = 'Processed Discharge TRI Data'!$A:$A)*('Processed Discharge TRI Data'!$I:$I = H15), 'Processed Discharge TRI Data'!$U:$U), "N/A- Facility Does Not Report to TRI")</f>
        <v>2.6761949830000002</v>
      </c>
      <c r="X15" s="4">
        <f t="shared" si="3"/>
        <v>1.0704779932000001E-2</v>
      </c>
      <c r="Y15" s="4" cm="1">
        <f t="array" ref="Y15">IF(COUNTIF('Processed Discharge TRI Data'!$I:$I,$H15)&gt;0,MEDIAN(IF('Processed Discharge TRI Data'!$I:$I=H15,'Processed Discharge TRI Data'!$U:$U)), "N/A - Facility Does Not Report to TRI")</f>
        <v>8.9584493075000005</v>
      </c>
      <c r="Z15" s="4">
        <f t="shared" si="4"/>
        <v>3.5833797229999999E-2</v>
      </c>
      <c r="AA15" s="4">
        <f>IF(COUNTIF('Processed Discharge TRI Data'!$I:$I,$H15)&gt;0,_xlfn.MAXIFS('Processed Discharge TRI Data'!$U:$U,'Processed Discharge TRI Data'!$I:$I,$H15), "N/A - Facility Does Not Report to TRI")</f>
        <v>15.240703632000001</v>
      </c>
      <c r="AB15" s="4">
        <f t="shared" si="5"/>
        <v>6.0962814528000002E-2</v>
      </c>
      <c r="AC15" s="39" cm="1">
        <f t="array" ref="AC15">IF(B15="TRI Form A",V15,IF(AA15=0,"Facility has no transfers to POTWs between 2019-2023.",IF(COUNTIF('Processed Discharge TRI Data'!$I:$I,$H15)&gt;0,INDEX('Processed Discharge TRI Data'!$A:$A,MATCH(1,($H15='Processed Discharge TRI Data'!$I:$I)*(AA15='Processed Discharge TRI Data'!$U:$U),0)),"N/A - Facility Does Not Report to TRI")))</f>
        <v>2023</v>
      </c>
      <c r="AD15" s="19" cm="1">
        <f t="array" ref="AD15">IFERROR(_xlfn.XLOOKUP(1,  (MAX(IF(H15 = 'Processed Discharge TRI Data'!$I:$I,'Processed Discharge TRI Data'!$A:$A)) = 'Processed Discharge TRI Data'!$A:$A)*('Processed Discharge TRI Data'!$I:$I = H15), 'Processed Discharge TRI Data'!$W:$W), "N/A- Facility Does Not Report to TRI")</f>
        <v>0</v>
      </c>
      <c r="AE15" s="4">
        <f t="shared" si="6"/>
        <v>0</v>
      </c>
      <c r="AF15" s="4" cm="1">
        <f t="array" ref="AF15">IF(COUNTIF('Processed Discharge TRI Data'!$I:$I,$H15)&gt;0,MEDIAN(IF('Processed Discharge TRI Data'!$I:$I=H15,'Processed Discharge TRI Data'!$W:$W)), "N/A - Facility Does Not Report to TRI")</f>
        <v>0</v>
      </c>
      <c r="AG15" s="4">
        <f t="shared" si="7"/>
        <v>0</v>
      </c>
      <c r="AH15" s="4">
        <f>IF(COUNTIF('Processed Discharge TRI Data'!$I:$I,$H15)&gt;0,_xlfn.MAXIFS('Processed Discharge TRI Data'!$W:$W,'Processed Discharge TRI Data'!$I:$I,$H15), "N/A - Facility Does Not Report to TRI")</f>
        <v>0</v>
      </c>
      <c r="AI15" s="4">
        <f t="shared" si="8"/>
        <v>0</v>
      </c>
      <c r="AJ15" s="39" t="str" cm="1">
        <f t="array" ref="AJ15">IF(B15="TRI Form A",V15,IF(AH15=0,"Facility has no transfers to non-POTWs in 2023.",IF(COUNTIF('Processed Discharge TRI Data'!$I:$I,$H15)&gt;0,INDEX('Processed Discharge TRI Data'!$A:$A,MATCH(1,($H15='Processed Discharge TRI Data'!$I:$I)*(AH15='Processed Discharge TRI Data'!$W:$W),0)),"N/A - Facility Does Not Report to TRI")))</f>
        <v>Facility has no transfers to non-POTWs in 2023.</v>
      </c>
    </row>
    <row r="16" spans="1:36" ht="101.5" x14ac:dyDescent="0.35">
      <c r="A16" s="7">
        <v>13</v>
      </c>
      <c r="B16" s="5" t="str">
        <f>IFERROR("TRI Form "&amp; VLOOKUP(H16, 'Processed Discharge TRI Data'!$I:$K, 3, FALSE), "DMR")</f>
        <v>TRI Form R</v>
      </c>
      <c r="C16" s="63" t="str">
        <f>IFERROR(_xlfn.XLOOKUP(D16,'COU.RS Summary'!$B$2:$B$15,'COU.RS Summary'!$A$2:$A$15), "N/A")</f>
        <v>(1) Processing- Incorporation into formulation, mixture or reaction product- Odor agent in: All other chemical product and preparation manufacturing; Miscellaneous manufacturing; Soap, cleaning compound, and toilet preparation manufacturing; other: Fragrance mixtures and fragrance raw materials
(2) Processing- Incorporation into articles- Odor agent in: Plastics material and resin manufacturing</v>
      </c>
      <c r="D16" s="17" t="str">
        <f>VLOOKUP(H16, 'Processed Discharge TRI Data'!$I$2:$O$31, 7, FALSE)</f>
        <v>Formulation of End-Use Products</v>
      </c>
      <c r="E16" s="4" t="s">
        <v>269</v>
      </c>
      <c r="F16" s="4" t="s">
        <v>271</v>
      </c>
      <c r="G16" s="4" t="s">
        <v>273</v>
      </c>
      <c r="H16" s="4" t="s">
        <v>268</v>
      </c>
      <c r="I16" s="8">
        <v>110070646144</v>
      </c>
      <c r="J16" s="4">
        <f>VLOOKUP($H16,'Processed Discharge TRI Data'!$I$2:$AF$31,18,FALSE)</f>
        <v>0</v>
      </c>
      <c r="K16" s="4" t="e">
        <f>IFERROR(VLOOKUP($I16,#REF!, 11,FALSE),IF(VLOOKUP($H16,'Processed Discharge TRI Data'!$I$2:$AF$31,25,FALSE)="","No stream information found",VLOOKUP($H16,'Processed Discharge TRI Data'!$I$2:$AF$31,25,FALSE)))</f>
        <v>#REF!</v>
      </c>
      <c r="L16" s="8" t="str">
        <f>VLOOKUP($H16,'Processed Discharge TRI Data'!$I$2:$AF$31,17,FALSE)</f>
        <v>BERKELEY COUNTY PSSD</v>
      </c>
      <c r="M16" s="7">
        <f>VLOOKUP($H16,'Processed Discharge TRI Data'!$I$2:$AF$31,19,FALSE)</f>
        <v>0</v>
      </c>
      <c r="N16" s="107">
        <f>VLOOKUP($H16,'Processed Discharge TRI Data'!$I$2:$AF$31,20,FALSE)</f>
        <v>0</v>
      </c>
      <c r="O16" s="46">
        <f>VLOOKUP(D16, 'COU.RS Summary'!$B$2:$C$29, 2, FALSE)</f>
        <v>250</v>
      </c>
      <c r="P16" s="13" cm="1">
        <f t="array" ref="P16">IFERROR(_xlfn.XLOOKUP(1,  (MAX(IF(H16 = 'Processed Discharge TRI Data'!$I:$I,'Processed Discharge TRI Data'!$A:$A)) = 'Processed Discharge TRI Data'!$A:$A)*('Processed Discharge TRI Data'!$I:$I = H16), 'Processed Discharge TRI Data'!$S:$S), "N/A- Facility Does Not Report to TRI")</f>
        <v>3.1343232767000004</v>
      </c>
      <c r="Q16" s="5">
        <f t="shared" si="0"/>
        <v>1.2537293106800003E-2</v>
      </c>
      <c r="R16" s="5" cm="1">
        <f t="array" ref="R16">IF(COUNTIF('Processed Discharge TRI Data'!$I:$I,$H16)&gt;0,MEDIAN(IF('Processed Discharge TRI Data'!$I:$I=H16,'Processed Discharge TRI Data'!$S:$S)), "N/A - Facility Does Not Report to TRI")</f>
        <v>4.7491121139000008</v>
      </c>
      <c r="S16" s="5">
        <f t="shared" si="1"/>
        <v>1.8996448455600005E-2</v>
      </c>
      <c r="T16" s="5">
        <f>IF(COUNTIF('Processed Discharge TRI Data'!$I:$I,$H16)&gt;0,_xlfn.MAXIFS('Processed Discharge TRI Data'!$S:$S,'Processed Discharge TRI Data'!$I:$I,$H16), "N/A - Facility Does Not Report to TRI")</f>
        <v>6.3639009511000006</v>
      </c>
      <c r="U16" s="5">
        <f t="shared" si="2"/>
        <v>2.5455603804400002E-2</v>
      </c>
      <c r="V16" s="39" cm="1">
        <f t="array" ref="V16">IFERROR(IF(B16 = "TRI Form R", IF(T16 = 0, "Facility has no on-site water discharges in 2023 or 2024.",  IF(COUNTIF('Processed Discharge TRI Data'!$I:$I,$H16)&gt;0,INDEX('Processed Discharge TRI Data'!$A:$A,MATCH(1,($H16='Processed Discharge TRI Data'!$I:$I)*(T16='Processed Discharge TRI Data'!$S:$S),0)))), VLOOKUP(H16,#REF!, 2, FALSE)), ("N/A - Facility Does Not Report to TRI"))</f>
        <v>2023</v>
      </c>
      <c r="W16" s="19" cm="1">
        <f t="array" ref="W16">IFERROR(_xlfn.XLOOKUP(1,  (MAX(IF(H16 = 'Processed Discharge TRI Data'!$I:$I,'Processed Discharge TRI Data'!$A:$A)) = 'Processed Discharge TRI Data'!$A:$A)*('Processed Discharge TRI Data'!$I:$I = H16), 'Processed Discharge TRI Data'!$U:$U), "N/A- Facility Does Not Report to TRI")</f>
        <v>0</v>
      </c>
      <c r="X16" s="4">
        <f t="shared" si="3"/>
        <v>0</v>
      </c>
      <c r="Y16" s="4" cm="1">
        <f t="array" ref="Y16">IF(COUNTIF('Processed Discharge TRI Data'!$I:$I,$H16)&gt;0,MEDIAN(IF('Processed Discharge TRI Data'!$I:$I=H16,'Processed Discharge TRI Data'!$U:$U)), "N/A - Facility Does Not Report to TRI")</f>
        <v>0</v>
      </c>
      <c r="Z16" s="4">
        <f t="shared" si="4"/>
        <v>0</v>
      </c>
      <c r="AA16" s="4">
        <f>IF(COUNTIF('Processed Discharge TRI Data'!$I:$I,$H16)&gt;0,_xlfn.MAXIFS('Processed Discharge TRI Data'!$U:$U,'Processed Discharge TRI Data'!$I:$I,$H16), "N/A - Facility Does Not Report to TRI")</f>
        <v>0</v>
      </c>
      <c r="AB16" s="4">
        <f t="shared" si="5"/>
        <v>0</v>
      </c>
      <c r="AC16" s="39" t="str" cm="1">
        <f t="array" ref="AC16">IF(B16="TRI Form A",V16,IF(AA16=0,"Facility has no transfers to POTWs between 2019-2023.",IF(COUNTIF('Processed Discharge TRI Data'!$I:$I,$H16)&gt;0,INDEX('Processed Discharge TRI Data'!$A:$A,MATCH(1,($H16='Processed Discharge TRI Data'!$I:$I)*(AA16='Processed Discharge TRI Data'!$U:$U),0)),"N/A - Facility Does Not Report to TRI")))</f>
        <v>Facility has no transfers to POTWs between 2019-2023.</v>
      </c>
      <c r="AD16" s="19" cm="1">
        <f t="array" ref="AD16">IFERROR(_xlfn.XLOOKUP(1,  (MAX(IF(H16 = 'Processed Discharge TRI Data'!$I:$I,'Processed Discharge TRI Data'!$A:$A)) = 'Processed Discharge TRI Data'!$A:$A)*('Processed Discharge TRI Data'!$I:$I = H16), 'Processed Discharge TRI Data'!$W:$W), "N/A- Facility Does Not Report to TRI")</f>
        <v>0</v>
      </c>
      <c r="AE16" s="4">
        <f t="shared" si="6"/>
        <v>0</v>
      </c>
      <c r="AF16" s="4" cm="1">
        <f t="array" ref="AF16">IF(COUNTIF('Processed Discharge TRI Data'!$I:$I,$H16)&gt;0,MEDIAN(IF('Processed Discharge TRI Data'!$I:$I=H16,'Processed Discharge TRI Data'!$W:$W)), "N/A - Facility Does Not Report to TRI")</f>
        <v>0</v>
      </c>
      <c r="AG16" s="4">
        <f t="shared" si="7"/>
        <v>0</v>
      </c>
      <c r="AH16" s="4">
        <f>IF(COUNTIF('Processed Discharge TRI Data'!$I:$I,$H16)&gt;0,_xlfn.MAXIFS('Processed Discharge TRI Data'!$W:$W,'Processed Discharge TRI Data'!$I:$I,$H16), "N/A - Facility Does Not Report to TRI")</f>
        <v>0</v>
      </c>
      <c r="AI16" s="4">
        <f t="shared" si="8"/>
        <v>0</v>
      </c>
      <c r="AJ16" s="39" t="str" cm="1">
        <f t="array" ref="AJ16">IF(B16="TRI Form A",V16,IF(AH16=0,"Facility has no transfers to non-POTWs in 2023 or 2024.",IF(COUNTIF('Processed Discharge TRI Data'!$I:$I,$H16)&gt;0,INDEX('Processed Discharge TRI Data'!$A:$A,MATCH(1,($H16='Processed Discharge TRI Data'!$I:$I)*(AH16='Processed Discharge TRI Data'!$W:$W),0)),"N/A - Facility Does Not Report to TRI")))</f>
        <v>Facility has no transfers to non-POTWs in 2023 or 2024.</v>
      </c>
    </row>
    <row r="17" spans="1:36" ht="101.5" x14ac:dyDescent="0.35">
      <c r="A17" s="7">
        <v>14</v>
      </c>
      <c r="B17" s="5" t="str">
        <f>IFERROR("TRI Form "&amp; VLOOKUP(H17, 'Processed Discharge TRI Data'!$I:$K, 3, FALSE), "DMR")</f>
        <v>TRI Form R</v>
      </c>
      <c r="C17" s="63" t="str">
        <f>IFERROR(_xlfn.XLOOKUP(D17,'COU.RS Summary'!$B$2:$B$15,'COU.RS Summary'!$A$2:$A$15), "N/A")</f>
        <v>(1) Processing- Incorporation into formulation, mixture or reaction product- Odor agent in: All other chemical product and preparation manufacturing; Miscellaneous manufacturing; Soap, cleaning compound, and toilet preparation manufacturing; other: Fragrance mixtures and fragrance raw materials
(2) Processing- Incorporation into articles- Odor agent in: Plastics material and resin manufacturing</v>
      </c>
      <c r="D17" s="17" t="str">
        <f>VLOOKUP(H17, 'Processed Discharge TRI Data'!$I$2:$O$31, 7, FALSE)</f>
        <v>Formulation of End-Use Products</v>
      </c>
      <c r="E17" s="4" t="s">
        <v>288</v>
      </c>
      <c r="F17" s="4" t="s">
        <v>290</v>
      </c>
      <c r="G17" s="4" t="s">
        <v>292</v>
      </c>
      <c r="H17" s="4" t="s">
        <v>287</v>
      </c>
      <c r="I17" s="8">
        <v>110000587044</v>
      </c>
      <c r="J17" s="4">
        <f>VLOOKUP($H17,'Processed Discharge TRI Data'!$I$2:$AF$31,18,FALSE)</f>
        <v>0</v>
      </c>
      <c r="K17" s="4" t="e">
        <f>IFERROR(VLOOKUP($I17,#REF!, 11,FALSE),IF(VLOOKUP($H17,'Processed Discharge TRI Data'!$I$2:$AF$31,25,FALSE)="","No stream information found",VLOOKUP($H17,'Processed Discharge TRI Data'!$I$2:$AF$31,25,FALSE)))</f>
        <v>#REF!</v>
      </c>
      <c r="L17" s="8" t="str">
        <f>VLOOKUP($H17,'Processed Discharge TRI Data'!$I$2:$AF$31,17,FALSE)</f>
        <v>No quantity transferred to POTW</v>
      </c>
      <c r="M17" s="7">
        <f>VLOOKUP($H17,'Processed Discharge TRI Data'!$I$2:$AF$31,19,FALSE)</f>
        <v>0</v>
      </c>
      <c r="N17" s="107">
        <f>VLOOKUP($H17,'Processed Discharge TRI Data'!$I$2:$AF$31,20,FALSE)</f>
        <v>0</v>
      </c>
      <c r="O17" s="46">
        <f>VLOOKUP(D17, 'COU.RS Summary'!$B$2:$C$29, 2, FALSE)</f>
        <v>250</v>
      </c>
      <c r="P17" s="13" cm="1">
        <f t="array" ref="P17">IFERROR(_xlfn.XLOOKUP(1,  (MAX(IF(H17 = 'Processed Discharge TRI Data'!$I:$I,'Processed Discharge TRI Data'!$A:$A)) = 'Processed Discharge TRI Data'!$A:$A)*('Processed Discharge TRI Data'!$I:$I = H17), 'Processed Discharge TRI Data'!$S:$S), "N/A- Facility Does Not Report to TRI")</f>
        <v>0</v>
      </c>
      <c r="Q17" s="5">
        <f t="shared" si="0"/>
        <v>0</v>
      </c>
      <c r="R17" s="5" cm="1">
        <f t="array" ref="R17">IF(COUNTIF('Processed Discharge TRI Data'!$I:$I,$H17)&gt;0,MEDIAN(IF('Processed Discharge TRI Data'!$I:$I=H17,'Processed Discharge TRI Data'!$S:$S)), "N/A - Facility Does Not Report to TRI")</f>
        <v>0</v>
      </c>
      <c r="S17" s="5">
        <f t="shared" si="1"/>
        <v>0</v>
      </c>
      <c r="T17" s="5">
        <f>IF(COUNTIF('Processed Discharge TRI Data'!$I:$I,$H17)&gt;0,_xlfn.MAXIFS('Processed Discharge TRI Data'!$S:$S,'Processed Discharge TRI Data'!$I:$I,$H17), "N/A - Facility Does Not Report to TRI")</f>
        <v>0</v>
      </c>
      <c r="U17" s="5">
        <f t="shared" si="2"/>
        <v>0</v>
      </c>
      <c r="V17" s="39" t="str" cm="1">
        <f t="array" ref="V17">IFERROR(IF(B17 = "TRI Form R", IF(T17 = 0, "Facility has no on-site water discharges in 2023 or 2024.",  IF(COUNTIF('Processed Discharge TRI Data'!$I:$I,$H17)&gt;0,INDEX('Processed Discharge TRI Data'!$A:$A,MATCH(1,($H17='Processed Discharge TRI Data'!$I:$I)*(T17='Processed Discharge TRI Data'!$S:$S),0)))), VLOOKUP(H17,#REF!, 2, FALSE)), ("N/A - Facility Does Not Report to TRI"))</f>
        <v>Facility has no on-site water discharges in 2023 or 2024.</v>
      </c>
      <c r="W17" s="19" cm="1">
        <f t="array" ref="W17">IFERROR(_xlfn.XLOOKUP(1,  (MAX(IF(H17 = 'Processed Discharge TRI Data'!$I:$I,'Processed Discharge TRI Data'!$A:$A)) = 'Processed Discharge TRI Data'!$A:$A)*('Processed Discharge TRI Data'!$I:$I = H17), 'Processed Discharge TRI Data'!$U:$U), "N/A- Facility Does Not Report to TRI")</f>
        <v>0.22679618500000001</v>
      </c>
      <c r="X17" s="4">
        <f t="shared" si="3"/>
        <v>9.0718474000000009E-4</v>
      </c>
      <c r="Y17" s="4" cm="1">
        <f t="array" ref="Y17">IF(COUNTIF('Processed Discharge TRI Data'!$I:$I,$H17)&gt;0,MEDIAN(IF('Processed Discharge TRI Data'!$I:$I=H17,'Processed Discharge TRI Data'!$U:$U)), "N/A - Facility Does Not Report to TRI")</f>
        <v>0.15875732950000002</v>
      </c>
      <c r="Z17" s="4">
        <f t="shared" si="4"/>
        <v>6.3502931800000009E-4</v>
      </c>
      <c r="AA17" s="4">
        <f>IF(COUNTIF('Processed Discharge TRI Data'!$I:$I,$H17)&gt;0,_xlfn.MAXIFS('Processed Discharge TRI Data'!$U:$U,'Processed Discharge TRI Data'!$I:$I,$H17), "N/A - Facility Does Not Report to TRI")</f>
        <v>0.22679618500000001</v>
      </c>
      <c r="AB17" s="4">
        <f t="shared" si="5"/>
        <v>9.0718474000000009E-4</v>
      </c>
      <c r="AC17" s="39" cm="1">
        <f t="array" ref="AC17">IF(B17="TRI Form A",V17,IF(AA17=0,"Facility has no transfers to POTWs in 2023 or 2024.",IF(COUNTIF('Processed Discharge TRI Data'!$I:$I,$H17)&gt;0,INDEX('Processed Discharge TRI Data'!$A:$A,MATCH(1,($H17='Processed Discharge TRI Data'!$I:$I)*(AA17='Processed Discharge TRI Data'!$U:$U),0)),"N/A - Facility Does Not Report to TRI")))</f>
        <v>2024</v>
      </c>
      <c r="AD17" s="19" cm="1">
        <f t="array" ref="AD17">IFERROR(_xlfn.XLOOKUP(1,  (MAX(IF(H17 = 'Processed Discharge TRI Data'!$I:$I,'Processed Discharge TRI Data'!$A:$A)) = 'Processed Discharge TRI Data'!$A:$A)*('Processed Discharge TRI Data'!$I:$I = H17), 'Processed Discharge TRI Data'!$W:$W), "N/A- Facility Does Not Report to TRI")</f>
        <v>0</v>
      </c>
      <c r="AE17" s="4">
        <f t="shared" si="6"/>
        <v>0</v>
      </c>
      <c r="AF17" s="4" cm="1">
        <f t="array" ref="AF17">IF(COUNTIF('Processed Discharge TRI Data'!$I:$I,$H17)&gt;0,MEDIAN(IF('Processed Discharge TRI Data'!$I:$I=H17,'Processed Discharge TRI Data'!$W:$W)), "N/A - Facility Does Not Report to TRI")</f>
        <v>0</v>
      </c>
      <c r="AG17" s="4">
        <f t="shared" si="7"/>
        <v>0</v>
      </c>
      <c r="AH17" s="4">
        <f>IF(COUNTIF('Processed Discharge TRI Data'!$I:$I,$H17)&gt;0,_xlfn.MAXIFS('Processed Discharge TRI Data'!$W:$W,'Processed Discharge TRI Data'!$I:$I,$H17), "N/A - Facility Does Not Report to TRI")</f>
        <v>0</v>
      </c>
      <c r="AI17" s="4">
        <f t="shared" si="8"/>
        <v>0</v>
      </c>
      <c r="AJ17" s="39" t="str" cm="1">
        <f t="array" ref="AJ17">IF(B17="TRI Form A",V17,IF(AH17=0,"Facility has no transfers to non-POTWs in 2023.",IF(COUNTIF('Processed Discharge TRI Data'!$I:$I,$H17)&gt;0,INDEX('Processed Discharge TRI Data'!$A:$A,MATCH(1,($H17='Processed Discharge TRI Data'!$I:$I)*(AH17='Processed Discharge TRI Data'!$W:$W),0)),"N/A - Facility Does Not Report to TRI")))</f>
        <v>Facility has no transfers to non-POTWs in 2023.</v>
      </c>
    </row>
    <row r="18" spans="1:36" ht="43.5" x14ac:dyDescent="0.35">
      <c r="A18" s="7">
        <v>15</v>
      </c>
      <c r="B18" s="5" t="str">
        <f>IFERROR("TRI Form "&amp; VLOOKUP(H18, 'Processed Discharge TRI Data'!$I:$K, 3, FALSE), "DMR")</f>
        <v>TRI Form R</v>
      </c>
      <c r="C18" s="63" t="str">
        <f>IFERROR(_xlfn.XLOOKUP(D18,'COU.RS Summary'!$B$2:$B$15,'COU.RS Summary'!$A$2:$A$15), "N/A")</f>
        <v>N/A</v>
      </c>
      <c r="D18" s="17" t="str">
        <f>VLOOKUP(H18, 'Processed Discharge TRI Data'!$I$2:$O$31, 7, FALSE)</f>
        <v>Potentially non-TSCA</v>
      </c>
      <c r="E18" s="4" t="s">
        <v>294</v>
      </c>
      <c r="F18" s="4" t="s">
        <v>296</v>
      </c>
      <c r="G18" s="4" t="s">
        <v>54</v>
      </c>
      <c r="H18" s="4" t="s">
        <v>293</v>
      </c>
      <c r="I18" s="8" t="s">
        <v>44</v>
      </c>
      <c r="J18" s="4" t="str">
        <f>VLOOKUP($H18,'Processed Discharge TRI Data'!$I$2:$AF$31,18,FALSE)</f>
        <v>NJ0024708</v>
      </c>
      <c r="K18" s="4" t="e">
        <f>IFERROR(VLOOKUP($I18,#REF!, 11,FALSE),IF(VLOOKUP($H18,'Processed Discharge TRI Data'!$I$2:$AF$31,25,FALSE)="","No stream information found",VLOOKUP($H18,'Processed Discharge TRI Data'!$I$2:$AF$31,25,FALSE)))</f>
        <v>#REF!</v>
      </c>
      <c r="L18" s="8" t="str">
        <f>VLOOKUP($H18,'Processed Discharge TRI Data'!$I$2:$AF$31,17,FALSE)</f>
        <v>BAYSHORE REGIONAL SEWER AUTHORITY</v>
      </c>
      <c r="M18" s="7">
        <f>VLOOKUP($H18,'Processed Discharge TRI Data'!$I$2:$AF$31,19,FALSE)</f>
        <v>40.449483000000001</v>
      </c>
      <c r="N18" s="107">
        <f>VLOOKUP($H18,'Processed Discharge TRI Data'!$I$2:$AF$31,20,FALSE)</f>
        <v>-74.178032999999999</v>
      </c>
      <c r="O18" s="46">
        <f>VLOOKUP(D18, 'COU.RS Summary'!$B$2:$C$29, 2, FALSE)</f>
        <v>250</v>
      </c>
      <c r="P18" s="13" cm="1">
        <f t="array" ref="P18">IFERROR(_xlfn.XLOOKUP(1,  (MAX(IF(H18 = 'Processed Discharge TRI Data'!$I:$I,'Processed Discharge TRI Data'!$A:$A)) = 'Processed Discharge TRI Data'!$A:$A)*('Processed Discharge TRI Data'!$I:$I = H18), 'Processed Discharge TRI Data'!$S:$S), "N/A- Facility Does Not Report to TRI")</f>
        <v>0.13607771099999999</v>
      </c>
      <c r="Q18" s="5">
        <f t="shared" si="0"/>
        <v>5.4431084399999999E-4</v>
      </c>
      <c r="R18" s="5" cm="1">
        <f t="array" ref="R18">IF(COUNTIF('Processed Discharge TRI Data'!$I:$I,$H18)&gt;0,MEDIAN(IF('Processed Discharge TRI Data'!$I:$I=H18,'Processed Discharge TRI Data'!$S:$S)), "N/A - Facility Does Not Report to TRI")</f>
        <v>1.2020197805000001</v>
      </c>
      <c r="S18" s="5">
        <f t="shared" si="1"/>
        <v>4.8080791220000002E-3</v>
      </c>
      <c r="T18" s="5">
        <f>IF(COUNTIF('Processed Discharge TRI Data'!$I:$I,$H18)&gt;0,_xlfn.MAXIFS('Processed Discharge TRI Data'!$S:$S,'Processed Discharge TRI Data'!$I:$I,$H18), "N/A - Facility Does Not Report to TRI")</f>
        <v>2.2679618500000003</v>
      </c>
      <c r="U18" s="5">
        <f t="shared" si="2"/>
        <v>9.0718474000000011E-3</v>
      </c>
      <c r="V18" s="39" cm="1">
        <f t="array" ref="V18">IFERROR(IF(B18 = "TRI Form R", IF(T18 = 0, "Facility has no on-site water discharges in 2023 or 2024.",  IF(COUNTIF('Processed Discharge TRI Data'!$I:$I,$H18)&gt;0,INDEX('Processed Discharge TRI Data'!$A:$A,MATCH(1,($H18='Processed Discharge TRI Data'!$I:$I)*(T18='Processed Discharge TRI Data'!$S:$S),0)))), VLOOKUP(H18,#REF!, 2, FALSE)), ("N/A - Facility Does Not Report to TRI"))</f>
        <v>2023</v>
      </c>
      <c r="W18" s="19" cm="1">
        <f t="array" ref="W18">IFERROR(_xlfn.XLOOKUP(1,  (MAX(IF(H18 = 'Processed Discharge TRI Data'!$I:$I,'Processed Discharge TRI Data'!$A:$A)) = 'Processed Discharge TRI Data'!$A:$A)*('Processed Discharge TRI Data'!$I:$I = H18), 'Processed Discharge TRI Data'!$U:$U), "N/A- Facility Does Not Report to TRI")</f>
        <v>0</v>
      </c>
      <c r="X18" s="4">
        <f t="shared" si="3"/>
        <v>0</v>
      </c>
      <c r="Y18" s="4" cm="1">
        <f t="array" ref="Y18">IF(COUNTIF('Processed Discharge TRI Data'!$I:$I,$H18)&gt;0,MEDIAN(IF('Processed Discharge TRI Data'!$I:$I=H18,'Processed Discharge TRI Data'!$U:$U)), "N/A - Facility Does Not Report to TRI")</f>
        <v>0</v>
      </c>
      <c r="Z18" s="4">
        <f t="shared" si="4"/>
        <v>0</v>
      </c>
      <c r="AA18" s="4">
        <f>IF(COUNTIF('Processed Discharge TRI Data'!$I:$I,$H18)&gt;0,_xlfn.MAXIFS('Processed Discharge TRI Data'!$U:$U,'Processed Discharge TRI Data'!$I:$I,$H18), "N/A - Facility Does Not Report to TRI")</f>
        <v>0</v>
      </c>
      <c r="AB18" s="4">
        <f t="shared" si="5"/>
        <v>0</v>
      </c>
      <c r="AC18" s="39" t="str" cm="1">
        <f t="array" ref="AC18">IF(B18="TRI Form A",V18,IF(AA18=0,"Facility has no transfers to POTWs between 2019-2023.",IF(COUNTIF('Processed Discharge TRI Data'!$I:$I,$H18)&gt;0,INDEX('Processed Discharge TRI Data'!$A:$A,MATCH(1,($H18='Processed Discharge TRI Data'!$I:$I)*(AA18='Processed Discharge TRI Data'!$U:$U),0)),"N/A - Facility Does Not Report to TRI")))</f>
        <v>Facility has no transfers to POTWs between 2019-2023.</v>
      </c>
      <c r="AD18" s="19" cm="1">
        <f t="array" ref="AD18">IFERROR(_xlfn.XLOOKUP(1,  (MAX(IF(H18 = 'Processed Discharge TRI Data'!$I:$I,'Processed Discharge TRI Data'!$A:$A)) = 'Processed Discharge TRI Data'!$A:$A)*('Processed Discharge TRI Data'!$I:$I = H18), 'Processed Discharge TRI Data'!$W:$W), "N/A- Facility Does Not Report to TRI")</f>
        <v>0</v>
      </c>
      <c r="AE18" s="4">
        <f t="shared" si="6"/>
        <v>0</v>
      </c>
      <c r="AF18" s="4" cm="1">
        <f t="array" ref="AF18">IF(COUNTIF('Processed Discharge TRI Data'!$I:$I,$H18)&gt;0,MEDIAN(IF('Processed Discharge TRI Data'!$I:$I=H18,'Processed Discharge TRI Data'!$W:$W)), "N/A - Facility Does Not Report to TRI")</f>
        <v>0</v>
      </c>
      <c r="AG18" s="4">
        <f t="shared" si="7"/>
        <v>0</v>
      </c>
      <c r="AH18" s="4">
        <f>IF(COUNTIF('Processed Discharge TRI Data'!$I:$I,$H18)&gt;0,_xlfn.MAXIFS('Processed Discharge TRI Data'!$W:$W,'Processed Discharge TRI Data'!$I:$I,$H18), "N/A - Facility Does Not Report to TRI")</f>
        <v>0</v>
      </c>
      <c r="AI18" s="4">
        <f t="shared" si="8"/>
        <v>0</v>
      </c>
      <c r="AJ18" s="39" t="str" cm="1">
        <f t="array" ref="AJ18">IF(B18="TRI Form A",V18,IF(AH18=0,"Facility has no transfers to non-POTWs in 2023 or 2024.",IF(COUNTIF('Processed Discharge TRI Data'!$I:$I,$H18)&gt;0,INDEX('Processed Discharge TRI Data'!$A:$A,MATCH(1,($H18='Processed Discharge TRI Data'!$I:$I)*(AH18='Processed Discharge TRI Data'!$W:$W),0)),"N/A - Facility Does Not Report to TRI")))</f>
        <v>Facility has no transfers to non-POTWs in 2023 or 2024.</v>
      </c>
    </row>
    <row r="19" spans="1:36" ht="101.5" x14ac:dyDescent="0.35">
      <c r="A19" s="7">
        <v>16</v>
      </c>
      <c r="B19" s="5" t="str">
        <f>IFERROR("TRI Form "&amp; VLOOKUP(H19, 'Processed Discharge TRI Data'!$I:$K, 3, FALSE), "DMR")</f>
        <v>TRI Form R</v>
      </c>
      <c r="C19" s="63" t="str">
        <f>IFERROR(_xlfn.XLOOKUP(D19,'COU.RS Summary'!$B$2:$B$15,'COU.RS Summary'!$A$2:$A$15), "N/A")</f>
        <v>(1) Processing- Incorporation into formulation, mixture or reaction product- Odor agent in: All other chemical product and preparation manufacturing; Miscellaneous manufacturing; Soap, cleaning compound, and toilet preparation manufacturing; other: Fragrance mixtures and fragrance raw materials
(2) Processing- Incorporation into articles- Odor agent in: Plastics material and resin manufacturing</v>
      </c>
      <c r="D19" s="17" t="str">
        <f>VLOOKUP(H19, 'Processed Discharge TRI Data'!$I$2:$O$31, 7, FALSE)</f>
        <v>Formulation of End-Use Products</v>
      </c>
      <c r="E19" s="4" t="s">
        <v>299</v>
      </c>
      <c r="F19" s="4" t="s">
        <v>301</v>
      </c>
      <c r="G19" s="4" t="s">
        <v>303</v>
      </c>
      <c r="H19" s="4" t="s">
        <v>298</v>
      </c>
      <c r="I19" s="8">
        <v>110003742059</v>
      </c>
      <c r="J19" s="4" t="str">
        <f>VLOOKUP($H19,'Processed Discharge TRI Data'!$I$2:$AF$31,18,FALSE)</f>
        <v>MN0029882</v>
      </c>
      <c r="K19" s="4" t="e">
        <f>IFERROR(VLOOKUP($I19,#REF!, 11,FALSE),IF(VLOOKUP($H19,'Processed Discharge TRI Data'!$I$2:$AF$31,25,FALSE)="","No stream information found",VLOOKUP($H19,'Processed Discharge TRI Data'!$I$2:$AF$31,25,FALSE)))</f>
        <v>#REF!</v>
      </c>
      <c r="L19" s="8" t="str">
        <f>VLOOKUP($H19,'Processed Discharge TRI Data'!$I$2:$AF$31,17,FALSE)</f>
        <v>BLUE LAKE WASTEWATER TREATMENT PLANT</v>
      </c>
      <c r="M19" s="7">
        <f>VLOOKUP($H19,'Processed Discharge TRI Data'!$I$2:$AF$31,19,FALSE)</f>
        <v>44.797421</v>
      </c>
      <c r="N19" s="107">
        <f>VLOOKUP($H19,'Processed Discharge TRI Data'!$I$2:$AF$31,20,FALSE)</f>
        <v>-93.431760600000004</v>
      </c>
      <c r="O19" s="46">
        <f>VLOOKUP(D19, 'COU.RS Summary'!$B$2:$C$29, 2, FALSE)</f>
        <v>250</v>
      </c>
      <c r="P19" s="13" cm="1">
        <f t="array" ref="P19">IFERROR(_xlfn.XLOOKUP(1,  (MAX(IF(H19 = 'Processed Discharge TRI Data'!$I:$I,'Processed Discharge TRI Data'!$A:$A)) = 'Processed Discharge TRI Data'!$A:$A)*('Processed Discharge TRI Data'!$I:$I = H19), 'Processed Discharge TRI Data'!$S:$S), "N/A- Facility Does Not Report to TRI")</f>
        <v>2.2679618500000003</v>
      </c>
      <c r="Q19" s="5">
        <f t="shared" si="0"/>
        <v>9.0718474000000011E-3</v>
      </c>
      <c r="R19" s="5" cm="1">
        <f t="array" ref="R19">IF(COUNTIF('Processed Discharge TRI Data'!$I:$I,$H19)&gt;0,MEDIAN(IF('Processed Discharge TRI Data'!$I:$I=H19,'Processed Discharge TRI Data'!$S:$S)), "N/A - Facility Does Not Report to TRI")</f>
        <v>2.2679618500000003</v>
      </c>
      <c r="S19" s="5">
        <f t="shared" si="1"/>
        <v>9.0718474000000011E-3</v>
      </c>
      <c r="T19" s="5">
        <f>IF(COUNTIF('Processed Discharge TRI Data'!$I:$I,$H19)&gt;0,_xlfn.MAXIFS('Processed Discharge TRI Data'!$S:$S,'Processed Discharge TRI Data'!$I:$I,$H19), "N/A - Facility Does Not Report to TRI")</f>
        <v>2.2679618500000003</v>
      </c>
      <c r="U19" s="5">
        <f t="shared" si="2"/>
        <v>9.0718474000000011E-3</v>
      </c>
      <c r="V19" s="39" cm="1">
        <f t="array" ref="V19">IFERROR(IF(B19 = "TRI Form R", IF(T19 = 0, "Facility has no on-site water discharges in 2023 or 2024.",  IF(COUNTIF('Processed Discharge TRI Data'!$I:$I,$H19)&gt;0,INDEX('Processed Discharge TRI Data'!$A:$A,MATCH(1,($H19='Processed Discharge TRI Data'!$I:$I)*(T19='Processed Discharge TRI Data'!$S:$S),0)))), VLOOKUP(H19,#REF!, 2, FALSE)), ("N/A - Facility Does Not Report to TRI"))</f>
        <v>2023</v>
      </c>
      <c r="W19" s="19" cm="1">
        <f t="array" ref="W19">IFERROR(_xlfn.XLOOKUP(1,  (MAX(IF(H19 = 'Processed Discharge TRI Data'!$I:$I,'Processed Discharge TRI Data'!$A:$A)) = 'Processed Discharge TRI Data'!$A:$A)*('Processed Discharge TRI Data'!$I:$I = H19), 'Processed Discharge TRI Data'!$U:$U), "N/A- Facility Does Not Report to TRI")</f>
        <v>0</v>
      </c>
      <c r="X19" s="4">
        <f t="shared" si="3"/>
        <v>0</v>
      </c>
      <c r="Y19" s="4" cm="1">
        <f t="array" ref="Y19">IF(COUNTIF('Processed Discharge TRI Data'!$I:$I,$H19)&gt;0,MEDIAN(IF('Processed Discharge TRI Data'!$I:$I=H19,'Processed Discharge TRI Data'!$U:$U)), "N/A - Facility Does Not Report to TRI")</f>
        <v>0</v>
      </c>
      <c r="Z19" s="4">
        <f t="shared" si="4"/>
        <v>0</v>
      </c>
      <c r="AA19" s="4">
        <f>IF(COUNTIF('Processed Discharge TRI Data'!$I:$I,$H19)&gt;0,_xlfn.MAXIFS('Processed Discharge TRI Data'!$U:$U,'Processed Discharge TRI Data'!$I:$I,$H19), "N/A - Facility Does Not Report to TRI")</f>
        <v>0</v>
      </c>
      <c r="AB19" s="4">
        <f t="shared" si="5"/>
        <v>0</v>
      </c>
      <c r="AC19" s="39" t="str" cm="1">
        <f t="array" ref="AC19">IF(B19="TRI Form A",V19,IF(AA19=0,"Facility has no transfers to POTWs between 2019-2023.",IF(COUNTIF('Processed Discharge TRI Data'!$I:$I,$H19)&gt;0,INDEX('Processed Discharge TRI Data'!$A:$A,MATCH(1,($H19='Processed Discharge TRI Data'!$I:$I)*(AA19='Processed Discharge TRI Data'!$U:$U),0)),"N/A - Facility Does Not Report to TRI")))</f>
        <v>Facility has no transfers to POTWs between 2019-2023.</v>
      </c>
      <c r="AD19" s="19" cm="1">
        <f t="array" ref="AD19">IFERROR(_xlfn.XLOOKUP(1,  (MAX(IF(H19 = 'Processed Discharge TRI Data'!$I:$I,'Processed Discharge TRI Data'!$A:$A)) = 'Processed Discharge TRI Data'!$A:$A)*('Processed Discharge TRI Data'!$I:$I = H19), 'Processed Discharge TRI Data'!$W:$W), "N/A- Facility Does Not Report to TRI")</f>
        <v>0</v>
      </c>
      <c r="AE19" s="4">
        <f t="shared" si="6"/>
        <v>0</v>
      </c>
      <c r="AF19" s="4" cm="1">
        <f t="array" ref="AF19">IF(COUNTIF('Processed Discharge TRI Data'!$I:$I,$H19)&gt;0,MEDIAN(IF('Processed Discharge TRI Data'!$I:$I=H19,'Processed Discharge TRI Data'!$W:$W)), "N/A - Facility Does Not Report to TRI")</f>
        <v>0</v>
      </c>
      <c r="AG19" s="4">
        <f t="shared" si="7"/>
        <v>0</v>
      </c>
      <c r="AH19" s="4">
        <f>IF(COUNTIF('Processed Discharge TRI Data'!$I:$I,$H19)&gt;0,_xlfn.MAXIFS('Processed Discharge TRI Data'!$W:$W,'Processed Discharge TRI Data'!$I:$I,$H19), "N/A - Facility Does Not Report to TRI")</f>
        <v>0</v>
      </c>
      <c r="AI19" s="4">
        <f t="shared" si="8"/>
        <v>0</v>
      </c>
      <c r="AJ19" s="39" t="str" cm="1">
        <f t="array" ref="AJ19">IF(B19="TRI Form A",V19,IF(AH19=0,"Facility has no transfers to non-POTWs in 2023 or 2024.",IF(COUNTIF('Processed Discharge TRI Data'!$I:$I,$H19)&gt;0,INDEX('Processed Discharge TRI Data'!$A:$A,MATCH(1,($H19='Processed Discharge TRI Data'!$I:$I)*(AH19='Processed Discharge TRI Data'!$W:$W),0)),"N/A - Facility Does Not Report to TRI")))</f>
        <v>Facility has no transfers to non-POTWs in 2023 or 2024.</v>
      </c>
    </row>
    <row r="20" spans="1:36" ht="101.5" x14ac:dyDescent="0.35">
      <c r="A20" s="7">
        <v>17</v>
      </c>
      <c r="B20" s="5" t="str">
        <f>IFERROR("TRI Form "&amp; VLOOKUP(H20, 'Processed Discharge TRI Data'!$I:$K, 3, FALSE), "DMR")</f>
        <v>TRI Form R</v>
      </c>
      <c r="C20" s="63" t="str">
        <f>IFERROR(_xlfn.XLOOKUP(D20,'COU.RS Summary'!$B$2:$B$15,'COU.RS Summary'!$A$2:$A$15), "N/A")</f>
        <v>(1) Processing- Incorporation into formulation, mixture or reaction product- Odor agent in: All other chemical product and preparation manufacturing; Miscellaneous manufacturing; Soap, cleaning compound, and toilet preparation manufacturing; other: Fragrance mixtures and fragrance raw materials
(2) Processing- Incorporation into articles- Odor agent in: Plastics material and resin manufacturing</v>
      </c>
      <c r="D20" s="17" t="str">
        <f>VLOOKUP(H20, 'Processed Discharge TRI Data'!$I$2:$O$31, 7, FALSE)</f>
        <v>Formulation of End-Use Products</v>
      </c>
      <c r="E20" s="4" t="s">
        <v>305</v>
      </c>
      <c r="F20" s="4" t="s">
        <v>307</v>
      </c>
      <c r="G20" s="4" t="s">
        <v>303</v>
      </c>
      <c r="H20" s="4" t="s">
        <v>304</v>
      </c>
      <c r="I20" s="8">
        <v>110008698392</v>
      </c>
      <c r="J20" s="4" t="str">
        <f>VLOOKUP($H20,'Processed Discharge TRI Data'!$I$2:$AF$31,18,FALSE)</f>
        <v>MN0029882</v>
      </c>
      <c r="K20" s="4" t="e">
        <f>IFERROR(VLOOKUP($I20,#REF!, 11,FALSE),IF(VLOOKUP($H20,'Processed Discharge TRI Data'!$I$2:$AF$31,25,FALSE)="","No stream information found",VLOOKUP($H20,'Processed Discharge TRI Data'!$I$2:$AF$31,25,FALSE)))</f>
        <v>#REF!</v>
      </c>
      <c r="L20" s="8" t="str">
        <f>VLOOKUP($H20,'Processed Discharge TRI Data'!$I$2:$AF$31,17,FALSE)</f>
        <v>BLUE LAKE WASTEWATER TREATMENT PLANT</v>
      </c>
      <c r="M20" s="7">
        <f>VLOOKUP($H20,'Processed Discharge TRI Data'!$I$2:$AF$31,19,FALSE)</f>
        <v>44.797421</v>
      </c>
      <c r="N20" s="107">
        <f>VLOOKUP($H20,'Processed Discharge TRI Data'!$I$2:$AF$31,20,FALSE)</f>
        <v>-93.431760600000004</v>
      </c>
      <c r="O20" s="46">
        <f>VLOOKUP(D20, 'COU.RS Summary'!$B$2:$C$29, 2, FALSE)</f>
        <v>250</v>
      </c>
      <c r="P20" s="13" cm="1">
        <f t="array" ref="P20">IFERROR(_xlfn.XLOOKUP(1,  (MAX(IF(H20 = 'Processed Discharge TRI Data'!$I:$I,'Processed Discharge TRI Data'!$A:$A)) = 'Processed Discharge TRI Data'!$A:$A)*('Processed Discharge TRI Data'!$I:$I = H20), 'Processed Discharge TRI Data'!$S:$S), "N/A- Facility Does Not Report to TRI")</f>
        <v>1.8143694800000001</v>
      </c>
      <c r="Q20" s="5">
        <f t="shared" si="0"/>
        <v>7.2574779200000007E-3</v>
      </c>
      <c r="R20" s="5" cm="1">
        <f t="array" ref="R20">IF(COUNTIF('Processed Discharge TRI Data'!$I:$I,$H20)&gt;0,MEDIAN(IF('Processed Discharge TRI Data'!$I:$I=H20,'Processed Discharge TRI Data'!$S:$S)), "N/A - Facility Does Not Report to TRI")</f>
        <v>1.8143694800000001</v>
      </c>
      <c r="S20" s="5">
        <f t="shared" si="1"/>
        <v>7.2574779200000007E-3</v>
      </c>
      <c r="T20" s="5">
        <f>IF(COUNTIF('Processed Discharge TRI Data'!$I:$I,$H20)&gt;0,_xlfn.MAXIFS('Processed Discharge TRI Data'!$S:$S,'Processed Discharge TRI Data'!$I:$I,$H20), "N/A - Facility Does Not Report to TRI")</f>
        <v>1.8143694800000001</v>
      </c>
      <c r="U20" s="5">
        <f t="shared" si="2"/>
        <v>7.2574779200000007E-3</v>
      </c>
      <c r="V20" s="39" cm="1">
        <f t="array" ref="V20">IFERROR(IF(B20 = "TRI Form R", IF(T20 = 0, "Facility has no on-site water discharges in 2023 or 2024.",  IF(COUNTIF('Processed Discharge TRI Data'!$I:$I,$H20)&gt;0,INDEX('Processed Discharge TRI Data'!$A:$A,MATCH(1,($H20='Processed Discharge TRI Data'!$I:$I)*(T20='Processed Discharge TRI Data'!$S:$S),0)))), VLOOKUP(H20,#REF!, 2, FALSE)), ("N/A - Facility Does Not Report to TRI"))</f>
        <v>2023</v>
      </c>
      <c r="W20" s="19" cm="1">
        <f t="array" ref="W20">IFERROR(_xlfn.XLOOKUP(1,  (MAX(IF(H20 = 'Processed Discharge TRI Data'!$I:$I,'Processed Discharge TRI Data'!$A:$A)) = 'Processed Discharge TRI Data'!$A:$A)*('Processed Discharge TRI Data'!$I:$I = H20), 'Processed Discharge TRI Data'!$U:$U), "N/A- Facility Does Not Report to TRI")</f>
        <v>0</v>
      </c>
      <c r="X20" s="4">
        <f t="shared" si="3"/>
        <v>0</v>
      </c>
      <c r="Y20" s="4" cm="1">
        <f t="array" ref="Y20">IF(COUNTIF('Processed Discharge TRI Data'!$I:$I,$H20)&gt;0,MEDIAN(IF('Processed Discharge TRI Data'!$I:$I=H20,'Processed Discharge TRI Data'!$U:$U)), "N/A - Facility Does Not Report to TRI")</f>
        <v>0</v>
      </c>
      <c r="Z20" s="4">
        <f t="shared" si="4"/>
        <v>0</v>
      </c>
      <c r="AA20" s="4">
        <f>IF(COUNTIF('Processed Discharge TRI Data'!$I:$I,$H20)&gt;0,_xlfn.MAXIFS('Processed Discharge TRI Data'!$U:$U,'Processed Discharge TRI Data'!$I:$I,$H20), "N/A - Facility Does Not Report to TRI")</f>
        <v>0</v>
      </c>
      <c r="AB20" s="4">
        <f t="shared" si="5"/>
        <v>0</v>
      </c>
      <c r="AC20" s="39" t="str" cm="1">
        <f t="array" ref="AC20">IF(B20="TRI Form A",V20,IF(AA20=0,"Facility has no transfers to POTWs between 2019-2023.",IF(COUNTIF('Processed Discharge TRI Data'!$I:$I,$H20)&gt;0,INDEX('Processed Discharge TRI Data'!$A:$A,MATCH(1,($H20='Processed Discharge TRI Data'!$I:$I)*(AA20='Processed Discharge TRI Data'!$U:$U),0)),"N/A - Facility Does Not Report to TRI")))</f>
        <v>Facility has no transfers to POTWs between 2019-2023.</v>
      </c>
      <c r="AD20" s="19" cm="1">
        <f t="array" ref="AD20">IFERROR(_xlfn.XLOOKUP(1,  (MAX(IF(H20 = 'Processed Discharge TRI Data'!$I:$I,'Processed Discharge TRI Data'!$A:$A)) = 'Processed Discharge TRI Data'!$A:$A)*('Processed Discharge TRI Data'!$I:$I = H20), 'Processed Discharge TRI Data'!$W:$W), "N/A- Facility Does Not Report to TRI")</f>
        <v>0</v>
      </c>
      <c r="AE20" s="4">
        <f t="shared" si="6"/>
        <v>0</v>
      </c>
      <c r="AF20" s="4" cm="1">
        <f t="array" ref="AF20">IF(COUNTIF('Processed Discharge TRI Data'!$I:$I,$H20)&gt;0,MEDIAN(IF('Processed Discharge TRI Data'!$I:$I=H20,'Processed Discharge TRI Data'!$W:$W)), "N/A - Facility Does Not Report to TRI")</f>
        <v>0</v>
      </c>
      <c r="AG20" s="4">
        <f t="shared" si="7"/>
        <v>0</v>
      </c>
      <c r="AH20" s="4">
        <f>IF(COUNTIF('Processed Discharge TRI Data'!$I:$I,$H20)&gt;0,_xlfn.MAXIFS('Processed Discharge TRI Data'!$W:$W,'Processed Discharge TRI Data'!$I:$I,$H20), "N/A - Facility Does Not Report to TRI")</f>
        <v>0</v>
      </c>
      <c r="AI20" s="4">
        <f t="shared" si="8"/>
        <v>0</v>
      </c>
      <c r="AJ20" s="39" t="str" cm="1">
        <f t="array" ref="AJ20">IF(B20="TRI Form A",V20,IF(AH20=0,"Facility has no transfers to non-POTWs in 2023 or 2024.",IF(COUNTIF('Processed Discharge TRI Data'!$I:$I,$H20)&gt;0,INDEX('Processed Discharge TRI Data'!$A:$A,MATCH(1,($H20='Processed Discharge TRI Data'!$I:$I)*(AH20='Processed Discharge TRI Data'!$W:$W),0)),"N/A - Facility Does Not Report to TRI")))</f>
        <v>Facility has no transfers to non-POTWs in 2023 or 2024.</v>
      </c>
    </row>
    <row r="21" spans="1:36" ht="43.5" x14ac:dyDescent="0.35">
      <c r="A21" s="7">
        <v>18</v>
      </c>
      <c r="B21" s="5" t="str">
        <f>IFERROR("TRI Form "&amp; VLOOKUP(H21, 'Processed Discharge TRI Data'!$I:$K, 3, FALSE), "DMR")</f>
        <v>TRI Form R</v>
      </c>
      <c r="C21" s="63" t="str">
        <f>IFERROR(_xlfn.XLOOKUP(D21,'COU.RS Summary'!$B$2:$B$15,'COU.RS Summary'!$A$2:$A$15), "N/A")</f>
        <v>N/A</v>
      </c>
      <c r="D21" s="17" t="str">
        <f>VLOOKUP(H21, 'Processed Discharge TRI Data'!$I$2:$O$31, 7, FALSE)</f>
        <v>Potentially non-TSCA</v>
      </c>
      <c r="E21" s="4" t="s">
        <v>310</v>
      </c>
      <c r="F21" s="4" t="s">
        <v>259</v>
      </c>
      <c r="G21" s="4" t="s">
        <v>54</v>
      </c>
      <c r="H21" s="4" t="s">
        <v>309</v>
      </c>
      <c r="I21" s="8" t="s">
        <v>44</v>
      </c>
      <c r="J21" s="4" t="str">
        <f>VLOOKUP($H21,'Processed Discharge TRI Data'!$I$2:$AF$31,18,FALSE)</f>
        <v>NJ0020141</v>
      </c>
      <c r="K21" s="4" t="e">
        <f>IFERROR(VLOOKUP($I21,#REF!, 11,FALSE),IF(VLOOKUP($H21,'Processed Discharge TRI Data'!$I$2:$AF$31,25,FALSE)="","No stream information found",VLOOKUP($H21,'Processed Discharge TRI Data'!$I$2:$AF$31,25,FALSE)))</f>
        <v>#REF!</v>
      </c>
      <c r="L21" s="8" t="str">
        <f>VLOOKUP($H21,'Processed Discharge TRI Data'!$I$2:$AF$31,17,FALSE)</f>
        <v>MIDDLESEX COUNTY UTILITIES AUTHORITY</v>
      </c>
      <c r="M21" s="7">
        <f>VLOOKUP($H21,'Processed Discharge TRI Data'!$I$2:$AF$31,19,FALSE)</f>
        <v>40.488827999999998</v>
      </c>
      <c r="N21" s="107">
        <f>VLOOKUP($H21,'Processed Discharge TRI Data'!$I$2:$AF$31,20,FALSE)</f>
        <v>-74.312661000000006</v>
      </c>
      <c r="O21" s="46">
        <f>VLOOKUP(D21, 'COU.RS Summary'!$B$2:$C$29, 2, FALSE)</f>
        <v>250</v>
      </c>
      <c r="P21" s="13" cm="1">
        <f t="array" ref="P21">IFERROR(_xlfn.XLOOKUP(1,  (MAX(IF(H21 = 'Processed Discharge TRI Data'!$I:$I,'Processed Discharge TRI Data'!$A:$A)) = 'Processed Discharge TRI Data'!$A:$A)*('Processed Discharge TRI Data'!$I:$I = H21), 'Processed Discharge TRI Data'!$S:$S), "N/A- Facility Does Not Report to TRI")</f>
        <v>2.6807309067</v>
      </c>
      <c r="Q21" s="5">
        <f t="shared" si="0"/>
        <v>1.07229236268E-2</v>
      </c>
      <c r="R21" s="5" cm="1">
        <f t="array" ref="R21">IF(COUNTIF('Processed Discharge TRI Data'!$I:$I,$H21)&gt;0,MEDIAN(IF('Processed Discharge TRI Data'!$I:$I=H21,'Processed Discharge TRI Data'!$S:$S)), "N/A - Facility Does Not Report to TRI")</f>
        <v>1.7871539377999999</v>
      </c>
      <c r="S21" s="5">
        <f t="shared" si="1"/>
        <v>7.1486157511999994E-3</v>
      </c>
      <c r="T21" s="5">
        <f>IF(COUNTIF('Processed Discharge TRI Data'!$I:$I,$H21)&gt;0,_xlfn.MAXIFS('Processed Discharge TRI Data'!$S:$S,'Processed Discharge TRI Data'!$I:$I,$H21), "N/A - Facility Does Not Report to TRI")</f>
        <v>2.6807309067</v>
      </c>
      <c r="U21" s="5">
        <f t="shared" si="2"/>
        <v>1.07229236268E-2</v>
      </c>
      <c r="V21" s="39" cm="1">
        <f t="array" ref="V21">IFERROR(IF(B21 = "TRI Form R", IF(T21 = 0, "Facility has no on-site water discharges in 2023 or 2024.",  IF(COUNTIF('Processed Discharge TRI Data'!$I:$I,$H21)&gt;0,INDEX('Processed Discharge TRI Data'!$A:$A,MATCH(1,($H21='Processed Discharge TRI Data'!$I:$I)*(T21='Processed Discharge TRI Data'!$S:$S),0)))), VLOOKUP(H21,#REF!, 2, FALSE)), ("N/A - Facility Does Not Report to TRI"))</f>
        <v>2024</v>
      </c>
      <c r="W21" s="19" cm="1">
        <f t="array" ref="W21">IFERROR(_xlfn.XLOOKUP(1,  (MAX(IF(H21 = 'Processed Discharge TRI Data'!$I:$I,'Processed Discharge TRI Data'!$A:$A)) = 'Processed Discharge TRI Data'!$A:$A)*('Processed Discharge TRI Data'!$I:$I = H21), 'Processed Discharge TRI Data'!$U:$U), "N/A- Facility Does Not Report to TRI")</f>
        <v>0</v>
      </c>
      <c r="X21" s="4">
        <f t="shared" si="3"/>
        <v>0</v>
      </c>
      <c r="Y21" s="4" cm="1">
        <f t="array" ref="Y21">IF(COUNTIF('Processed Discharge TRI Data'!$I:$I,$H21)&gt;0,MEDIAN(IF('Processed Discharge TRI Data'!$I:$I=H21,'Processed Discharge TRI Data'!$U:$U)), "N/A - Facility Does Not Report to TRI")</f>
        <v>0</v>
      </c>
      <c r="Z21" s="4">
        <f t="shared" si="4"/>
        <v>0</v>
      </c>
      <c r="AA21" s="4">
        <f>IF(COUNTIF('Processed Discharge TRI Data'!$I:$I,$H21)&gt;0,_xlfn.MAXIFS('Processed Discharge TRI Data'!$U:$U,'Processed Discharge TRI Data'!$I:$I,$H21), "N/A - Facility Does Not Report to TRI")</f>
        <v>0</v>
      </c>
      <c r="AB21" s="4">
        <f t="shared" si="5"/>
        <v>0</v>
      </c>
      <c r="AC21" s="39" t="str" cm="1">
        <f t="array" ref="AC21">IF(B21="TRI Form A",V21,IF(AA21=0,"Facility has no transfers to POTWs between 2019-2023.",IF(COUNTIF('Processed Discharge TRI Data'!$I:$I,$H21)&gt;0,INDEX('Processed Discharge TRI Data'!$A:$A,MATCH(1,($H21='Processed Discharge TRI Data'!$I:$I)*(AA21='Processed Discharge TRI Data'!$U:$U),0)),"N/A - Facility Does Not Report to TRI")))</f>
        <v>Facility has no transfers to POTWs between 2019-2023.</v>
      </c>
      <c r="AD21" s="19" cm="1">
        <f t="array" ref="AD21">IFERROR(_xlfn.XLOOKUP(1,  (MAX(IF(H21 = 'Processed Discharge TRI Data'!$I:$I,'Processed Discharge TRI Data'!$A:$A)) = 'Processed Discharge TRI Data'!$A:$A)*('Processed Discharge TRI Data'!$I:$I = H21), 'Processed Discharge TRI Data'!$W:$W), "N/A- Facility Does Not Report to TRI")</f>
        <v>0</v>
      </c>
      <c r="AE21" s="4">
        <f t="shared" si="6"/>
        <v>0</v>
      </c>
      <c r="AF21" s="4" cm="1">
        <f t="array" ref="AF21">IF(COUNTIF('Processed Discharge TRI Data'!$I:$I,$H21)&gt;0,MEDIAN(IF('Processed Discharge TRI Data'!$I:$I=H21,'Processed Discharge TRI Data'!$W:$W)), "N/A - Facility Does Not Report to TRI")</f>
        <v>0</v>
      </c>
      <c r="AG21" s="4">
        <f t="shared" si="7"/>
        <v>0</v>
      </c>
      <c r="AH21" s="4">
        <f>IF(COUNTIF('Processed Discharge TRI Data'!$I:$I,$H21)&gt;0,_xlfn.MAXIFS('Processed Discharge TRI Data'!$W:$W,'Processed Discharge TRI Data'!$I:$I,$H21), "N/A - Facility Does Not Report to TRI")</f>
        <v>0</v>
      </c>
      <c r="AI21" s="4">
        <f t="shared" si="8"/>
        <v>0</v>
      </c>
      <c r="AJ21" s="39" t="str" cm="1">
        <f t="array" ref="AJ21">IF(B21="TRI Form A",V21,IF(AH21=0,"Facility has no transfers to non-POTWs in 2023 or 2024.",IF(COUNTIF('Processed Discharge TRI Data'!$I:$I,$H21)&gt;0,INDEX('Processed Discharge TRI Data'!$A:$A,MATCH(1,($H21='Processed Discharge TRI Data'!$I:$I)*(AH21='Processed Discharge TRI Data'!$W:$W),0)),"N/A - Facility Does Not Report to TRI")))</f>
        <v>Facility has no transfers to non-POTWs in 2023 or 2024.</v>
      </c>
    </row>
    <row r="22" spans="1:36" ht="101.5" x14ac:dyDescent="0.35">
      <c r="A22" s="7">
        <v>19</v>
      </c>
      <c r="B22" s="5" t="str">
        <f>IFERROR("TRI Form "&amp; VLOOKUP(H22, 'Processed Discharge TRI Data'!$I:$K, 3, FALSE), "DMR")</f>
        <v>TRI Form R</v>
      </c>
      <c r="C22" s="63" t="str">
        <f>IFERROR(_xlfn.XLOOKUP(D22,'COU.RS Summary'!$B$2:$B$15,'COU.RS Summary'!$A$2:$A$15), "N/A")</f>
        <v>(1) Processing- Incorporation into formulation, mixture or reaction product- Odor agent in: All other chemical product and preparation manufacturing; Miscellaneous manufacturing; Soap, cleaning compound, and toilet preparation manufacturing; other: Fragrance mixtures and fragrance raw materials
(2) Processing- Incorporation into articles- Odor agent in: Plastics material and resin manufacturing</v>
      </c>
      <c r="D22" s="17" t="str">
        <f>VLOOKUP(H22, 'Processed Discharge TRI Data'!$I$2:$O$31, 7, FALSE)</f>
        <v>Formulation of End-Use Products</v>
      </c>
      <c r="E22" s="4" t="s">
        <v>318</v>
      </c>
      <c r="F22" s="4" t="s">
        <v>320</v>
      </c>
      <c r="G22" s="4" t="s">
        <v>245</v>
      </c>
      <c r="H22" s="4" t="s">
        <v>317</v>
      </c>
      <c r="I22" s="8">
        <v>110000443501</v>
      </c>
      <c r="J22" s="4" t="str">
        <f>VLOOKUP($H22,'Processed Discharge TRI Data'!$I$2:$AF$31,18,FALSE)</f>
        <v>MO0023043</v>
      </c>
      <c r="K22" s="4" t="e">
        <f>IFERROR(VLOOKUP($I22,#REF!, 11,FALSE),IF(VLOOKUP($H22,'Processed Discharge TRI Data'!$I$2:$AF$31,25,FALSE)="","No stream information found",VLOOKUP($H22,'Processed Discharge TRI Data'!$I$2:$AF$31,25,FALSE)))</f>
        <v>#REF!</v>
      </c>
      <c r="L22" s="8" t="str">
        <f>VLOOKUP($H22,'Processed Discharge TRI Data'!$I$2:$AF$31,17,FALSE)</f>
        <v>ST. JOSEPH WATER PROTECTION FACILITY</v>
      </c>
      <c r="M22" s="7">
        <f>VLOOKUP($H22,'Processed Discharge TRI Data'!$I$2:$AF$31,19,FALSE)</f>
        <v>39.730774199999999</v>
      </c>
      <c r="N22" s="107">
        <f>VLOOKUP($H22,'Processed Discharge TRI Data'!$I$2:$AF$31,20,FALSE)</f>
        <v>-94.869800999999995</v>
      </c>
      <c r="O22" s="46">
        <f>VLOOKUP(D22, 'COU.RS Summary'!$B$2:$C$29, 2, FALSE)</f>
        <v>250</v>
      </c>
      <c r="P22" s="13" cm="1">
        <f t="array" ref="P22">IFERROR(_xlfn.XLOOKUP(1,  (MAX(IF(H22 = 'Processed Discharge TRI Data'!$I:$I,'Processed Discharge TRI Data'!$A:$A)) = 'Processed Discharge TRI Data'!$A:$A)*('Processed Discharge TRI Data'!$I:$I = H22), 'Processed Discharge TRI Data'!$S:$S), "N/A- Facility Does Not Report to TRI")</f>
        <v>1.5422140580000001</v>
      </c>
      <c r="Q22" s="5">
        <f t="shared" si="0"/>
        <v>6.1688562320000003E-3</v>
      </c>
      <c r="R22" s="5" cm="1">
        <f t="array" ref="R22">IF(COUNTIF('Processed Discharge TRI Data'!$I:$I,$H22)&gt;0,MEDIAN(IF('Processed Discharge TRI Data'!$I:$I=H22,'Processed Discharge TRI Data'!$S:$S)), "N/A - Facility Does Not Report to TRI")</f>
        <v>1.2700586360000001</v>
      </c>
      <c r="S22" s="5">
        <f t="shared" si="1"/>
        <v>5.0802345440000007E-3</v>
      </c>
      <c r="T22" s="5">
        <f>IF(COUNTIF('Processed Discharge TRI Data'!$I:$I,$H22)&gt;0,_xlfn.MAXIFS('Processed Discharge TRI Data'!$S:$S,'Processed Discharge TRI Data'!$I:$I,$H22), "N/A - Facility Does Not Report to TRI")</f>
        <v>1.5422140580000001</v>
      </c>
      <c r="U22" s="5">
        <f t="shared" si="2"/>
        <v>6.1688562320000003E-3</v>
      </c>
      <c r="V22" s="39" cm="1">
        <f t="array" ref="V22">IFERROR(IF(B22 = "TRI Form R", IF(T22 = 0, "Facility has no on-site water discharges in 2023 or 2024.",  IF(COUNTIF('Processed Discharge TRI Data'!$I:$I,$H22)&gt;0,INDEX('Processed Discharge TRI Data'!$A:$A,MATCH(1,($H22='Processed Discharge TRI Data'!$I:$I)*(T22='Processed Discharge TRI Data'!$S:$S),0)))), VLOOKUP(H22,#REF!, 2, FALSE)), ("N/A - Facility Does Not Report to TRI"))</f>
        <v>2024</v>
      </c>
      <c r="W22" s="19" cm="1">
        <f t="array" ref="W22">IFERROR(_xlfn.XLOOKUP(1,  (MAX(IF(H22 = 'Processed Discharge TRI Data'!$I:$I,'Processed Discharge TRI Data'!$A:$A)) = 'Processed Discharge TRI Data'!$A:$A)*('Processed Discharge TRI Data'!$I:$I = H22), 'Processed Discharge TRI Data'!$U:$U), "N/A- Facility Does Not Report to TRI")</f>
        <v>0</v>
      </c>
      <c r="X22" s="4">
        <f t="shared" si="3"/>
        <v>0</v>
      </c>
      <c r="Y22" s="4" cm="1">
        <f t="array" ref="Y22">IF(COUNTIF('Processed Discharge TRI Data'!$I:$I,$H22)&gt;0,MEDIAN(IF('Processed Discharge TRI Data'!$I:$I=H22,'Processed Discharge TRI Data'!$U:$U)), "N/A - Facility Does Not Report to TRI")</f>
        <v>0</v>
      </c>
      <c r="Z22" s="4">
        <f t="shared" si="4"/>
        <v>0</v>
      </c>
      <c r="AA22" s="4">
        <f>IF(COUNTIF('Processed Discharge TRI Data'!$I:$I,$H22)&gt;0,_xlfn.MAXIFS('Processed Discharge TRI Data'!$U:$U,'Processed Discharge TRI Data'!$I:$I,$H22), "N/A - Facility Does Not Report to TRI")</f>
        <v>0</v>
      </c>
      <c r="AB22" s="4">
        <f t="shared" si="5"/>
        <v>0</v>
      </c>
      <c r="AC22" s="39" t="str" cm="1">
        <f t="array" ref="AC22">IF(B22="TRI Form A",V22,IF(AA22=0,"Facility has no transfers to POTWs between 2019-2023.",IF(COUNTIF('Processed Discharge TRI Data'!$I:$I,$H22)&gt;0,INDEX('Processed Discharge TRI Data'!$A:$A,MATCH(1,($H22='Processed Discharge TRI Data'!$I:$I)*(AA22='Processed Discharge TRI Data'!$U:$U),0)),"N/A - Facility Does Not Report to TRI")))</f>
        <v>Facility has no transfers to POTWs between 2019-2023.</v>
      </c>
      <c r="AD22" s="19" cm="1">
        <f t="array" ref="AD22">IFERROR(_xlfn.XLOOKUP(1,  (MAX(IF(H22 = 'Processed Discharge TRI Data'!$I:$I,'Processed Discharge TRI Data'!$A:$A)) = 'Processed Discharge TRI Data'!$A:$A)*('Processed Discharge TRI Data'!$I:$I = H22), 'Processed Discharge TRI Data'!$W:$W), "N/A- Facility Does Not Report to TRI")</f>
        <v>0</v>
      </c>
      <c r="AE22" s="4">
        <f t="shared" si="6"/>
        <v>0</v>
      </c>
      <c r="AF22" s="4" cm="1">
        <f t="array" ref="AF22">IF(COUNTIF('Processed Discharge TRI Data'!$I:$I,$H22)&gt;0,MEDIAN(IF('Processed Discharge TRI Data'!$I:$I=H22,'Processed Discharge TRI Data'!$W:$W)), "N/A - Facility Does Not Report to TRI")</f>
        <v>0</v>
      </c>
      <c r="AG22" s="4">
        <f t="shared" si="7"/>
        <v>0</v>
      </c>
      <c r="AH22" s="4">
        <f>IF(COUNTIF('Processed Discharge TRI Data'!$I:$I,$H22)&gt;0,_xlfn.MAXIFS('Processed Discharge TRI Data'!$W:$W,'Processed Discharge TRI Data'!$I:$I,$H22), "N/A - Facility Does Not Report to TRI")</f>
        <v>0</v>
      </c>
      <c r="AI22" s="4">
        <f t="shared" si="8"/>
        <v>0</v>
      </c>
      <c r="AJ22" s="39" t="str" cm="1">
        <f t="array" ref="AJ22">IF(B22="TRI Form A",V22,IF(AH22=0,"Facility has no transfers to non-POTWs in 2023 or 2024.",IF(COUNTIF('Processed Discharge TRI Data'!$I:$I,$H22)&gt;0,INDEX('Processed Discharge TRI Data'!$A:$A,MATCH(1,($H22='Processed Discharge TRI Data'!$I:$I)*(AH22='Processed Discharge TRI Data'!$W:$W),0)),"N/A - Facility Does Not Report to TRI")))</f>
        <v>Facility has no transfers to non-POTWs in 2023 or 2024.</v>
      </c>
    </row>
    <row r="23" spans="1:36" ht="43.5" x14ac:dyDescent="0.35">
      <c r="A23" s="7">
        <v>20</v>
      </c>
      <c r="B23" s="5" t="str">
        <f>IFERROR("TRI Form "&amp; VLOOKUP(H23, 'Processed Discharge TRI Data'!$I:$K, 3, FALSE), "DMR")</f>
        <v>TRI Form R</v>
      </c>
      <c r="C23" s="63" t="str">
        <f>IFERROR(_xlfn.XLOOKUP(D23,'COU.RS Summary'!$B$2:$B$15,'COU.RS Summary'!$A$2:$A$15), "N/A")</f>
        <v>N/A</v>
      </c>
      <c r="D23" s="17" t="str">
        <f>VLOOKUP(H23, 'Processed Discharge TRI Data'!$I$2:$O$31, 7, FALSE)</f>
        <v>Potentially non-TSCA</v>
      </c>
      <c r="E23" s="4" t="s">
        <v>332</v>
      </c>
      <c r="F23" s="4" t="s">
        <v>334</v>
      </c>
      <c r="G23" s="4" t="s">
        <v>179</v>
      </c>
      <c r="H23" s="4" t="s">
        <v>331</v>
      </c>
      <c r="I23" s="8">
        <v>110001128930</v>
      </c>
      <c r="J23" s="4" t="str">
        <f>VLOOKUP($H23,'Processed Discharge TRI Data'!$I$2:$AF$31,18,FALSE)</f>
        <v>TN0024210</v>
      </c>
      <c r="K23" s="4" t="e">
        <f>IFERROR(VLOOKUP($I23,#REF!, 11,FALSE),IF(VLOOKUP($H23,'Processed Discharge TRI Data'!$I$2:$AF$31,25,FALSE)="","No stream information found",VLOOKUP($H23,'Processed Discharge TRI Data'!$I$2:$AF$31,25,FALSE)))</f>
        <v>#REF!</v>
      </c>
      <c r="L23" s="8" t="str">
        <f>VLOOKUP($H23,'Processed Discharge TRI Data'!$I$2:$AF$31,17,FALSE)</f>
        <v>MOCCASIN BEND WASTEWATER TREATMENT PLANT</v>
      </c>
      <c r="M23" s="7">
        <f>VLOOKUP($H23,'Processed Discharge TRI Data'!$I$2:$AF$31,19,FALSE)</f>
        <v>35.051951000000003</v>
      </c>
      <c r="N23" s="107">
        <f>VLOOKUP($H23,'Processed Discharge TRI Data'!$I$2:$AF$31,20,FALSE)</f>
        <v>-85.335379000000003</v>
      </c>
      <c r="O23" s="46">
        <f>VLOOKUP(D23, 'COU.RS Summary'!$B$2:$C$29, 2, FALSE)</f>
        <v>250</v>
      </c>
      <c r="P23" s="13" cm="1">
        <f t="array" ref="P23">IFERROR(_xlfn.XLOOKUP(1,  (MAX(IF(H23 = 'Processed Discharge TRI Data'!$I:$I,'Processed Discharge TRI Data'!$A:$A)) = 'Processed Discharge TRI Data'!$A:$A)*('Processed Discharge TRI Data'!$I:$I = H23), 'Processed Discharge TRI Data'!$S:$S), "N/A- Facility Does Not Report to TRI")</f>
        <v>9.6161582440000011</v>
      </c>
      <c r="Q23" s="5">
        <f t="shared" si="0"/>
        <v>3.8464632976000002E-2</v>
      </c>
      <c r="R23" s="5" cm="1">
        <f t="array" ref="R23">IF(COUNTIF('Processed Discharge TRI Data'!$I:$I,$H23)&gt;0,MEDIAN(IF('Processed Discharge TRI Data'!$I:$I=H23,'Processed Discharge TRI Data'!$S:$S)), "N/A - Facility Does Not Report to TRI")</f>
        <v>10.162737049850001</v>
      </c>
      <c r="S23" s="5">
        <f t="shared" si="1"/>
        <v>4.0650948199400003E-2</v>
      </c>
      <c r="T23" s="5">
        <f>IF(COUNTIF('Processed Discharge TRI Data'!$I:$I,$H23)&gt;0,_xlfn.MAXIFS('Processed Discharge TRI Data'!$S:$S,'Processed Discharge TRI Data'!$I:$I,$H23), "N/A - Facility Does Not Report to TRI")</f>
        <v>10.7093158557</v>
      </c>
      <c r="U23" s="5">
        <f t="shared" si="2"/>
        <v>4.2837263422799997E-2</v>
      </c>
      <c r="V23" s="39" cm="1">
        <f t="array" ref="V23">IFERROR(IF(B23 = "TRI Form R", IF(T23 = 0, "Facility has no on-site water discharges in 2023 or 2024.",  IF(COUNTIF('Processed Discharge TRI Data'!$I:$I,$H23)&gt;0,INDEX('Processed Discharge TRI Data'!$A:$A,MATCH(1,($H23='Processed Discharge TRI Data'!$I:$I)*(T23='Processed Discharge TRI Data'!$S:$S),0)))), VLOOKUP(H23,#REF!, 2, FALSE)), ("N/A - Facility Does Not Report to TRI"))</f>
        <v>2023</v>
      </c>
      <c r="W23" s="19" cm="1">
        <f t="array" ref="W23">IFERROR(_xlfn.XLOOKUP(1,  (MAX(IF(H23 = 'Processed Discharge TRI Data'!$I:$I,'Processed Discharge TRI Data'!$A:$A)) = 'Processed Discharge TRI Data'!$A:$A)*('Processed Discharge TRI Data'!$I:$I = H23), 'Processed Discharge TRI Data'!$U:$U), "N/A- Facility Does Not Report to TRI")</f>
        <v>0</v>
      </c>
      <c r="X23" s="4">
        <f t="shared" si="3"/>
        <v>0</v>
      </c>
      <c r="Y23" s="4" cm="1">
        <f t="array" ref="Y23">IF(COUNTIF('Processed Discharge TRI Data'!$I:$I,$H23)&gt;0,MEDIAN(IF('Processed Discharge TRI Data'!$I:$I=H23,'Processed Discharge TRI Data'!$U:$U)), "N/A - Facility Does Not Report to TRI")</f>
        <v>0</v>
      </c>
      <c r="Z23" s="4">
        <f t="shared" si="4"/>
        <v>0</v>
      </c>
      <c r="AA23" s="4">
        <f>IF(COUNTIF('Processed Discharge TRI Data'!$I:$I,$H23)&gt;0,_xlfn.MAXIFS('Processed Discharge TRI Data'!$U:$U,'Processed Discharge TRI Data'!$I:$I,$H23), "N/A - Facility Does Not Report to TRI")</f>
        <v>0</v>
      </c>
      <c r="AB23" s="4">
        <f t="shared" si="5"/>
        <v>0</v>
      </c>
      <c r="AC23" s="39" t="str" cm="1">
        <f t="array" ref="AC23">IF(B23="TRI Form A",V23,IF(AA23=0,"Facility has no transfers to POTWs between 2019-2023.",IF(COUNTIF('Processed Discharge TRI Data'!$I:$I,$H23)&gt;0,INDEX('Processed Discharge TRI Data'!$A:$A,MATCH(1,($H23='Processed Discharge TRI Data'!$I:$I)*(AA23='Processed Discharge TRI Data'!$U:$U),0)),"N/A - Facility Does Not Report to TRI")))</f>
        <v>Facility has no transfers to POTWs between 2019-2023.</v>
      </c>
      <c r="AD23" s="19" cm="1">
        <f t="array" ref="AD23">IFERROR(_xlfn.XLOOKUP(1,  (MAX(IF(H23 = 'Processed Discharge TRI Data'!$I:$I,'Processed Discharge TRI Data'!$A:$A)) = 'Processed Discharge TRI Data'!$A:$A)*('Processed Discharge TRI Data'!$I:$I = H23), 'Processed Discharge TRI Data'!$W:$W), "N/A- Facility Does Not Report to TRI")</f>
        <v>0</v>
      </c>
      <c r="AE23" s="4">
        <f t="shared" si="6"/>
        <v>0</v>
      </c>
      <c r="AF23" s="4" cm="1">
        <f t="array" ref="AF23">IF(COUNTIF('Processed Discharge TRI Data'!$I:$I,$H23)&gt;0,MEDIAN(IF('Processed Discharge TRI Data'!$I:$I=H23,'Processed Discharge TRI Data'!$W:$W)), "N/A - Facility Does Not Report to TRI")</f>
        <v>0</v>
      </c>
      <c r="AG23" s="4">
        <f t="shared" si="7"/>
        <v>0</v>
      </c>
      <c r="AH23" s="4">
        <f>IF(COUNTIF('Processed Discharge TRI Data'!$I:$I,$H23)&gt;0,_xlfn.MAXIFS('Processed Discharge TRI Data'!$W:$W,'Processed Discharge TRI Data'!$I:$I,$H23), "N/A - Facility Does Not Report to TRI")</f>
        <v>0</v>
      </c>
      <c r="AI23" s="4">
        <f t="shared" si="8"/>
        <v>0</v>
      </c>
      <c r="AJ23" s="39" t="str" cm="1">
        <f t="array" ref="AJ23">IF(B23="TRI Form A",V23,IF(AH23=0,"Facility has no transfers to non-POTWs in 2023 or 2024.",IF(COUNTIF('Processed Discharge TRI Data'!$I:$I,$H23)&gt;0,INDEX('Processed Discharge TRI Data'!$A:$A,MATCH(1,($H23='Processed Discharge TRI Data'!$I:$I)*(AH23='Processed Discharge TRI Data'!$W:$W),0)),"N/A - Facility Does Not Report to TRI")))</f>
        <v>Facility has no transfers to non-POTWs in 2023 or 2024.</v>
      </c>
    </row>
    <row r="24" spans="1:36" ht="72.5" x14ac:dyDescent="0.35">
      <c r="A24" s="7">
        <v>21</v>
      </c>
      <c r="B24" s="5" t="str">
        <f>IFERROR("TRI Form "&amp; VLOOKUP(H24, 'Processed Discharge TRI Data'!$I:$K, 3, FALSE), "DMR")</f>
        <v>TRI Form R</v>
      </c>
      <c r="C24" s="63" t="str">
        <f>IFERROR(_xlfn.XLOOKUP(D24,'COU.RS Summary'!$B$2:$B$15,'COU.RS Summary'!$A$2:$A$15), "N/A")</f>
        <v>Processing- Incorporation into formulation, mixture or reaction product- Odor agent in: All other chemical product and preparation manufacturing; Miscellaneous manufacturing; Soap, cleaning compound, and toilet preparation manufacturing; other: Fragrance mixtures and fragrance raw materials</v>
      </c>
      <c r="D24" s="17" t="str">
        <f>VLOOKUP(H24, 'Processed Discharge TRI Data'!$I$2:$O$31, 7, FALSE)</f>
        <v>Formulation of Fragrance Oils</v>
      </c>
      <c r="E24" s="4" t="s">
        <v>338</v>
      </c>
      <c r="F24" s="4" t="s">
        <v>340</v>
      </c>
      <c r="G24" s="4" t="s">
        <v>54</v>
      </c>
      <c r="H24" s="4" t="s">
        <v>337</v>
      </c>
      <c r="I24" s="8">
        <v>110004231171</v>
      </c>
      <c r="J24" s="4" t="str">
        <f>VLOOKUP($H24,'Processed Discharge TRI Data'!$I$2:$AF$31,18,FALSE)</f>
        <v>NJ0028002</v>
      </c>
      <c r="K24" s="4" t="e">
        <f>IFERROR(VLOOKUP($I24,#REF!, 11,FALSE),IF(VLOOKUP($H24,'Processed Discharge TRI Data'!$I$2:$AF$31,25,FALSE)="","No stream information found",VLOOKUP($H24,'Processed Discharge TRI Data'!$I$2:$AF$31,25,FALSE)))</f>
        <v>#REF!</v>
      </c>
      <c r="L24" s="8" t="str">
        <f>VLOOKUP($H24,'Processed Discharge TRI Data'!$I$2:$AF$31,17,FALSE)</f>
        <v>MOUNTAIN VIEW  WPCF</v>
      </c>
      <c r="M24" s="7">
        <f>VLOOKUP($H24,'Processed Discharge TRI Data'!$I$2:$AF$31,19,FALSE)</f>
        <v>40.910527999999999</v>
      </c>
      <c r="N24" s="107">
        <f>VLOOKUP($H24,'Processed Discharge TRI Data'!$I$2:$AF$31,20,FALSE)</f>
        <v>-74.253457999999995</v>
      </c>
      <c r="O24" s="46">
        <f>VLOOKUP(D24, 'COU.RS Summary'!$B$2:$C$29, 2, FALSE)</f>
        <v>240</v>
      </c>
      <c r="P24" s="13" cm="1">
        <f t="array" ref="P24">IFERROR(_xlfn.XLOOKUP(1,  (MAX(IF(H24 = 'Processed Discharge TRI Data'!$I:$I,'Processed Discharge TRI Data'!$A:$A)) = 'Processed Discharge TRI Data'!$A:$A)*('Processed Discharge TRI Data'!$I:$I = H24), 'Processed Discharge TRI Data'!$S:$S), "N/A- Facility Does Not Report to TRI")</f>
        <v>10.310154570100002</v>
      </c>
      <c r="Q24" s="5">
        <f t="shared" si="0"/>
        <v>4.2958977375416672E-2</v>
      </c>
      <c r="R24" s="5" cm="1">
        <f t="array" ref="R24">IF(COUNTIF('Processed Discharge TRI Data'!$I:$I,$H24)&gt;0,MEDIAN(IF('Processed Discharge TRI Data'!$I:$I=H24,'Processed Discharge TRI Data'!$S:$S)), "N/A - Facility Does Not Report to TRI")</f>
        <v>9.9631564070500005</v>
      </c>
      <c r="S24" s="5">
        <f t="shared" si="1"/>
        <v>4.1513151696041667E-2</v>
      </c>
      <c r="T24" s="5">
        <f>IF(COUNTIF('Processed Discharge TRI Data'!$I:$I,$H24)&gt;0,_xlfn.MAXIFS('Processed Discharge TRI Data'!$S:$S,'Processed Discharge TRI Data'!$I:$I,$H24), "N/A - Facility Does Not Report to TRI")</f>
        <v>10.310154570100002</v>
      </c>
      <c r="U24" s="5">
        <f t="shared" si="2"/>
        <v>4.2958977375416672E-2</v>
      </c>
      <c r="V24" s="39" cm="1">
        <f t="array" ref="V24">IFERROR(IF(B24 = "TRI Form R", IF(T24 = 0, "Facility has no on-site water discharges in 2023 or 2024.",  IF(COUNTIF('Processed Discharge TRI Data'!$I:$I,$H24)&gt;0,INDEX('Processed Discharge TRI Data'!$A:$A,MATCH(1,($H24='Processed Discharge TRI Data'!$I:$I)*(T24='Processed Discharge TRI Data'!$S:$S),0)))), VLOOKUP(H24,#REF!, 2, FALSE)), ("N/A - Facility Does Not Report to TRI"))</f>
        <v>2024</v>
      </c>
      <c r="W24" s="19" cm="1">
        <f t="array" ref="W24">IFERROR(_xlfn.XLOOKUP(1,  (MAX(IF(H24 = 'Processed Discharge TRI Data'!$I:$I,'Processed Discharge TRI Data'!$A:$A)) = 'Processed Discharge TRI Data'!$A:$A)*('Processed Discharge TRI Data'!$I:$I = H24), 'Processed Discharge TRI Data'!$U:$U), "N/A- Facility Does Not Report to TRI")</f>
        <v>0</v>
      </c>
      <c r="X24" s="4">
        <f t="shared" si="3"/>
        <v>0</v>
      </c>
      <c r="Y24" s="4" cm="1">
        <f t="array" ref="Y24">IF(COUNTIF('Processed Discharge TRI Data'!$I:$I,$H24)&gt;0,MEDIAN(IF('Processed Discharge TRI Data'!$I:$I=H24,'Processed Discharge TRI Data'!$U:$U)), "N/A - Facility Does Not Report to TRI")</f>
        <v>0</v>
      </c>
      <c r="Z24" s="4">
        <f t="shared" si="4"/>
        <v>0</v>
      </c>
      <c r="AA24" s="4">
        <f>IF(COUNTIF('Processed Discharge TRI Data'!$I:$I,$H24)&gt;0,_xlfn.MAXIFS('Processed Discharge TRI Data'!$U:$U,'Processed Discharge TRI Data'!$I:$I,$H24), "N/A - Facility Does Not Report to TRI")</f>
        <v>0</v>
      </c>
      <c r="AB24" s="4">
        <f t="shared" si="5"/>
        <v>0</v>
      </c>
      <c r="AC24" s="39" t="str" cm="1">
        <f t="array" ref="AC24">IF(B24="TRI Form A",V24,IF(AA24=0,"Facility has no transfers to POTWs between 2019-2023.",IF(COUNTIF('Processed Discharge TRI Data'!$I:$I,$H24)&gt;0,INDEX('Processed Discharge TRI Data'!$A:$A,MATCH(1,($H24='Processed Discharge TRI Data'!$I:$I)*(AA24='Processed Discharge TRI Data'!$U:$U),0)),"N/A - Facility Does Not Report to TRI")))</f>
        <v>Facility has no transfers to POTWs between 2019-2023.</v>
      </c>
      <c r="AD24" s="19" cm="1">
        <f t="array" ref="AD24">IFERROR(_xlfn.XLOOKUP(1,  (MAX(IF(H24 = 'Processed Discharge TRI Data'!$I:$I,'Processed Discharge TRI Data'!$A:$A)) = 'Processed Discharge TRI Data'!$A:$A)*('Processed Discharge TRI Data'!$I:$I = H24), 'Processed Discharge TRI Data'!$W:$W), "N/A- Facility Does Not Report to TRI")</f>
        <v>0</v>
      </c>
      <c r="AE24" s="4">
        <f t="shared" si="6"/>
        <v>0</v>
      </c>
      <c r="AF24" s="4" cm="1">
        <f t="array" ref="AF24">IF(COUNTIF('Processed Discharge TRI Data'!$I:$I,$H24)&gt;0,MEDIAN(IF('Processed Discharge TRI Data'!$I:$I=H24,'Processed Discharge TRI Data'!$W:$W)), "N/A - Facility Does Not Report to TRI")</f>
        <v>0</v>
      </c>
      <c r="AG24" s="4">
        <f t="shared" si="7"/>
        <v>0</v>
      </c>
      <c r="AH24" s="4">
        <f>IF(COUNTIF('Processed Discharge TRI Data'!$I:$I,$H24)&gt;0,_xlfn.MAXIFS('Processed Discharge TRI Data'!$W:$W,'Processed Discharge TRI Data'!$I:$I,$H24), "N/A - Facility Does Not Report to TRI")</f>
        <v>0</v>
      </c>
      <c r="AI24" s="4">
        <f t="shared" si="8"/>
        <v>0</v>
      </c>
      <c r="AJ24" s="39" t="str" cm="1">
        <f t="array" ref="AJ24">IF(B24="TRI Form A",V24,IF(AH24=0,"Facility has no transfers to non-POTWs in 2023 or 2024.",IF(COUNTIF('Processed Discharge TRI Data'!$I:$I,$H24)&gt;0,INDEX('Processed Discharge TRI Data'!$A:$A,MATCH(1,($H24='Processed Discharge TRI Data'!$I:$I)*(AH24='Processed Discharge TRI Data'!$W:$W),0)),"N/A - Facility Does Not Report to TRI")))</f>
        <v>Facility has no transfers to non-POTWs in 2023 or 2024.</v>
      </c>
    </row>
    <row r="25" spans="1:36" ht="43.5" x14ac:dyDescent="0.35">
      <c r="A25" s="7">
        <v>22</v>
      </c>
      <c r="B25" s="5" t="str">
        <f>IFERROR("TRI Form "&amp; VLOOKUP(H25, 'Processed Discharge TRI Data'!$I:$K, 3, FALSE), "DMR")</f>
        <v>TRI Form R</v>
      </c>
      <c r="C25" s="63" t="str">
        <f>IFERROR(_xlfn.XLOOKUP(D25,'COU.RS Summary'!$B$2:$B$15,'COU.RS Summary'!$A$2:$A$15), "N/A")</f>
        <v>N/A</v>
      </c>
      <c r="D25" s="17" t="str">
        <f>VLOOKUP(H25, 'Processed Discharge TRI Data'!$I$2:$O$31, 7, FALSE)</f>
        <v>Potentially non-TSCA</v>
      </c>
      <c r="E25" s="4" t="s">
        <v>345</v>
      </c>
      <c r="F25" s="4" t="s">
        <v>347</v>
      </c>
      <c r="G25" s="4" t="s">
        <v>349</v>
      </c>
      <c r="H25" s="4" t="s">
        <v>344</v>
      </c>
      <c r="I25" s="8" t="s">
        <v>44</v>
      </c>
      <c r="J25" s="4" t="str">
        <f>VLOOKUP($H25,'Processed Discharge TRI Data'!$I$2:$AF$31,18,FALSE)</f>
        <v>KY0107239</v>
      </c>
      <c r="K25" s="4" t="e">
        <f>IFERROR(VLOOKUP($I25,#REF!, 11,FALSE),IF(VLOOKUP($H25,'Processed Discharge TRI Data'!$I$2:$AF$31,25,FALSE)="","No stream information found",VLOOKUP($H25,'Processed Discharge TRI Data'!$I$2:$AF$31,25,FALSE)))</f>
        <v>#REF!</v>
      </c>
      <c r="L25" s="8" t="str">
        <f>VLOOKUP($H25,'Processed Discharge TRI Data'!$I$2:$AF$31,17,FALSE)</f>
        <v>N KY SD1 - WESTERN REGIONAL STP</v>
      </c>
      <c r="M25" s="7">
        <f>VLOOKUP($H25,'Processed Discharge TRI Data'!$I$2:$AF$31,19,FALSE)</f>
        <v>39.00703</v>
      </c>
      <c r="N25" s="107">
        <f>VLOOKUP($H25,'Processed Discharge TRI Data'!$I$2:$AF$31,20,FALSE)</f>
        <v>-84.841210000000004</v>
      </c>
      <c r="O25" s="46">
        <f>VLOOKUP(D25, 'COU.RS Summary'!$B$2:$C$29, 2, FALSE)</f>
        <v>250</v>
      </c>
      <c r="P25" s="13" cm="1">
        <f t="array" ref="P25">IFERROR(_xlfn.XLOOKUP(1,  (MAX(IF(H25 = 'Processed Discharge TRI Data'!$I:$I,'Processed Discharge TRI Data'!$A:$A)) = 'Processed Discharge TRI Data'!$A:$A)*('Processed Discharge TRI Data'!$I:$I = H25), 'Processed Discharge TRI Data'!$S:$S), "N/A- Facility Does Not Report to TRI")</f>
        <v>22.226026130000001</v>
      </c>
      <c r="Q25" s="5">
        <f t="shared" si="0"/>
        <v>8.8904104519999999E-2</v>
      </c>
      <c r="R25" s="5" cm="1">
        <f t="array" ref="R25">IF(COUNTIF('Processed Discharge TRI Data'!$I:$I,$H25)&gt;0,MEDIAN(IF('Processed Discharge TRI Data'!$I:$I=H25,'Processed Discharge TRI Data'!$S:$S)), "N/A - Facility Does Not Report to TRI")</f>
        <v>41.276905670000005</v>
      </c>
      <c r="S25" s="5">
        <f t="shared" si="1"/>
        <v>0.16510762268000001</v>
      </c>
      <c r="T25" s="5">
        <f>IF(COUNTIF('Processed Discharge TRI Data'!$I:$I,$H25)&gt;0,_xlfn.MAXIFS('Processed Discharge TRI Data'!$S:$S,'Processed Discharge TRI Data'!$I:$I,$H25), "N/A - Facility Does Not Report to TRI")</f>
        <v>60.327785210000002</v>
      </c>
      <c r="U25" s="5">
        <f t="shared" si="2"/>
        <v>0.24131114083999999</v>
      </c>
      <c r="V25" s="39" cm="1">
        <f t="array" ref="V25">IFERROR(IF(B25 = "TRI Form R", IF(T25 = 0, "Facility has no on-site water discharges in 2023 or 2024.",  IF(COUNTIF('Processed Discharge TRI Data'!$I:$I,$H25)&gt;0,INDEX('Processed Discharge TRI Data'!$A:$A,MATCH(1,($H25='Processed Discharge TRI Data'!$I:$I)*(T25='Processed Discharge TRI Data'!$S:$S),0)))), VLOOKUP(H25,#REF!, 2, FALSE)), ("N/A - Facility Does Not Report to TRI"))</f>
        <v>2023</v>
      </c>
      <c r="W25" s="19" cm="1">
        <f t="array" ref="W25">IFERROR(_xlfn.XLOOKUP(1,  (MAX(IF(H25 = 'Processed Discharge TRI Data'!$I:$I,'Processed Discharge TRI Data'!$A:$A)) = 'Processed Discharge TRI Data'!$A:$A)*('Processed Discharge TRI Data'!$I:$I = H25), 'Processed Discharge TRI Data'!$U:$U), "N/A- Facility Does Not Report to TRI")</f>
        <v>0</v>
      </c>
      <c r="X25" s="4">
        <f t="shared" si="3"/>
        <v>0</v>
      </c>
      <c r="Y25" s="4" cm="1">
        <f t="array" ref="Y25">IF(COUNTIF('Processed Discharge TRI Data'!$I:$I,$H25)&gt;0,MEDIAN(IF('Processed Discharge TRI Data'!$I:$I=H25,'Processed Discharge TRI Data'!$U:$U)), "N/A - Facility Does Not Report to TRI")</f>
        <v>0</v>
      </c>
      <c r="Z25" s="4">
        <f t="shared" si="4"/>
        <v>0</v>
      </c>
      <c r="AA25" s="4">
        <f>IF(COUNTIF('Processed Discharge TRI Data'!$I:$I,$H25)&gt;0,_xlfn.MAXIFS('Processed Discharge TRI Data'!$U:$U,'Processed Discharge TRI Data'!$I:$I,$H25), "N/A - Facility Does Not Report to TRI")</f>
        <v>0</v>
      </c>
      <c r="AB25" s="4">
        <f t="shared" si="5"/>
        <v>0</v>
      </c>
      <c r="AC25" s="39" t="str" cm="1">
        <f t="array" ref="AC25">IF(B25="TRI Form A",V25,IF(AA25=0,"Facility has no transfers to POTWs between 2019-2023.",IF(COUNTIF('Processed Discharge TRI Data'!$I:$I,$H25)&gt;0,INDEX('Processed Discharge TRI Data'!$A:$A,MATCH(1,($H25='Processed Discharge TRI Data'!$I:$I)*(AA25='Processed Discharge TRI Data'!$U:$U),0)),"N/A - Facility Does Not Report to TRI")))</f>
        <v>Facility has no transfers to POTWs between 2019-2023.</v>
      </c>
      <c r="AD25" s="19" cm="1">
        <f t="array" ref="AD25">IFERROR(_xlfn.XLOOKUP(1,  (MAX(IF(H25 = 'Processed Discharge TRI Data'!$I:$I,'Processed Discharge TRI Data'!$A:$A)) = 'Processed Discharge TRI Data'!$A:$A)*('Processed Discharge TRI Data'!$I:$I = H25), 'Processed Discharge TRI Data'!$W:$W), "N/A- Facility Does Not Report to TRI")</f>
        <v>0</v>
      </c>
      <c r="AE25" s="4">
        <f t="shared" si="6"/>
        <v>0</v>
      </c>
      <c r="AF25" s="4" cm="1">
        <f t="array" ref="AF25">IF(COUNTIF('Processed Discharge TRI Data'!$I:$I,$H25)&gt;0,MEDIAN(IF('Processed Discharge TRI Data'!$I:$I=H25,'Processed Discharge TRI Data'!$W:$W)), "N/A - Facility Does Not Report to TRI")</f>
        <v>0</v>
      </c>
      <c r="AG25" s="4">
        <f t="shared" si="7"/>
        <v>0</v>
      </c>
      <c r="AH25" s="4">
        <f>IF(COUNTIF('Processed Discharge TRI Data'!$I:$I,$H25)&gt;0,_xlfn.MAXIFS('Processed Discharge TRI Data'!$W:$W,'Processed Discharge TRI Data'!$I:$I,$H25), "N/A - Facility Does Not Report to TRI")</f>
        <v>0</v>
      </c>
      <c r="AI25" s="4">
        <f t="shared" si="8"/>
        <v>0</v>
      </c>
      <c r="AJ25" s="39" t="str" cm="1">
        <f t="array" ref="AJ25">IF(B25="TRI Form A",V25,IF(AH25=0,"Facility has no transfers to non-POTWs in 2023 or 2024.",IF(COUNTIF('Processed Discharge TRI Data'!$I:$I,$H25)&gt;0,INDEX('Processed Discharge TRI Data'!$A:$A,MATCH(1,($H25='Processed Discharge TRI Data'!$I:$I)*(AH25='Processed Discharge TRI Data'!$W:$W),0)),"N/A - Facility Does Not Report to TRI")))</f>
        <v>Facility has no transfers to non-POTWs in 2023 or 2024.</v>
      </c>
    </row>
    <row r="26" spans="1:36" ht="43.5" x14ac:dyDescent="0.35">
      <c r="A26" s="7">
        <v>23</v>
      </c>
      <c r="B26" s="5" t="str">
        <f>IFERROR("TRI Form "&amp; VLOOKUP(H26, 'Processed Discharge TRI Data'!$I:$K, 3, FALSE), "DMR")</f>
        <v>TRI Form R</v>
      </c>
      <c r="C26" s="63" t="str">
        <f>IFERROR(_xlfn.XLOOKUP(D26,'COU.RS Summary'!$B$2:$B$15,'COU.RS Summary'!$A$2:$A$15), "N/A")</f>
        <v>N/A</v>
      </c>
      <c r="D26" s="17" t="str">
        <f>VLOOKUP(H26, 'Processed Discharge TRI Data'!$I$2:$O$31, 7, FALSE)</f>
        <v>Potentially non-TSCA</v>
      </c>
      <c r="E26" s="4" t="s">
        <v>351</v>
      </c>
      <c r="F26" s="4" t="s">
        <v>353</v>
      </c>
      <c r="G26" s="4" t="s">
        <v>355</v>
      </c>
      <c r="H26" s="4" t="s">
        <v>350</v>
      </c>
      <c r="I26" s="8" t="s">
        <v>44</v>
      </c>
      <c r="J26" s="4" t="str">
        <f>VLOOKUP($H26,'Processed Discharge TRI Data'!$I$2:$AF$31,18,FALSE)</f>
        <v>NE0036358</v>
      </c>
      <c r="K26" s="4" t="e">
        <f>IFERROR(VLOOKUP($I26,#REF!, 11,FALSE),IF(VLOOKUP($H26,'Processed Discharge TRI Data'!$I$2:$AF$31,25,FALSE)="","No stream information found",VLOOKUP($H26,'Processed Discharge TRI Data'!$I$2:$AF$31,25,FALSE)))</f>
        <v>#REF!</v>
      </c>
      <c r="L26" s="8" t="str">
        <f>VLOOKUP($H26,'Processed Discharge TRI Data'!$I$2:$AF$31,17,FALSE)</f>
        <v>MISSOURI RIVER WASTEWATER TREATMENT PLANT</v>
      </c>
      <c r="M26" s="7">
        <f>VLOOKUP($H26,'Processed Discharge TRI Data'!$I$2:$AF$31,19,FALSE)</f>
        <v>41.207529999999998</v>
      </c>
      <c r="N26" s="107">
        <f>VLOOKUP($H26,'Processed Discharge TRI Data'!$I$2:$AF$31,20,FALSE)</f>
        <v>-95.929779999999994</v>
      </c>
      <c r="O26" s="46">
        <f>VLOOKUP(D26, 'COU.RS Summary'!$B$2:$C$29, 2, FALSE)</f>
        <v>250</v>
      </c>
      <c r="P26" s="13" cm="1">
        <f t="array" ref="P26">IFERROR(_xlfn.XLOOKUP(1,  (MAX(IF(H26 = 'Processed Discharge TRI Data'!$I:$I,'Processed Discharge TRI Data'!$A:$A)) = 'Processed Discharge TRI Data'!$A:$A)*('Processed Discharge TRI Data'!$I:$I = H26), 'Processed Discharge TRI Data'!$S:$S), "N/A- Facility Does Not Report to TRI")</f>
        <v>1.3607771099999999</v>
      </c>
      <c r="Q26" s="5">
        <f t="shared" si="0"/>
        <v>5.4431084399999994E-3</v>
      </c>
      <c r="R26" s="5" cm="1">
        <f t="array" ref="R26">IF(COUNTIF('Processed Discharge TRI Data'!$I:$I,$H26)&gt;0,MEDIAN(IF('Processed Discharge TRI Data'!$I:$I=H26,'Processed Discharge TRI Data'!$S:$S)), "N/A - Facility Does Not Report to TRI")</f>
        <v>1.3607771099999999</v>
      </c>
      <c r="S26" s="5">
        <f t="shared" si="1"/>
        <v>5.4431084399999994E-3</v>
      </c>
      <c r="T26" s="5">
        <f>IF(COUNTIF('Processed Discharge TRI Data'!$I:$I,$H26)&gt;0,_xlfn.MAXIFS('Processed Discharge TRI Data'!$S:$S,'Processed Discharge TRI Data'!$I:$I,$H26), "N/A - Facility Does Not Report to TRI")</f>
        <v>1.3607771099999999</v>
      </c>
      <c r="U26" s="5">
        <f t="shared" si="2"/>
        <v>5.4431084399999994E-3</v>
      </c>
      <c r="V26" s="39" cm="1">
        <f t="array" ref="V26">IFERROR(IF(B26 = "TRI Form R", IF(T26 = 0, "Facility has no on-site water discharges in 2023 or 2024.",  IF(COUNTIF('Processed Discharge TRI Data'!$I:$I,$H26)&gt;0,INDEX('Processed Discharge TRI Data'!$A:$A,MATCH(1,($H26='Processed Discharge TRI Data'!$I:$I)*(T26='Processed Discharge TRI Data'!$S:$S),0)))), VLOOKUP(H26,#REF!, 2, FALSE)), ("N/A - Facility Does Not Report to TRI"))</f>
        <v>2023</v>
      </c>
      <c r="W26" s="19" cm="1">
        <f t="array" ref="W26">IFERROR(_xlfn.XLOOKUP(1,  (MAX(IF(H26 = 'Processed Discharge TRI Data'!$I:$I,'Processed Discharge TRI Data'!$A:$A)) = 'Processed Discharge TRI Data'!$A:$A)*('Processed Discharge TRI Data'!$I:$I = H26), 'Processed Discharge TRI Data'!$U:$U), "N/A- Facility Does Not Report to TRI")</f>
        <v>0</v>
      </c>
      <c r="X26" s="4">
        <f t="shared" si="3"/>
        <v>0</v>
      </c>
      <c r="Y26" s="4" cm="1">
        <f t="array" ref="Y26">IF(COUNTIF('Processed Discharge TRI Data'!$I:$I,$H26)&gt;0,MEDIAN(IF('Processed Discharge TRI Data'!$I:$I=H26,'Processed Discharge TRI Data'!$U:$U)), "N/A - Facility Does Not Report to TRI")</f>
        <v>0</v>
      </c>
      <c r="Z26" s="4">
        <f t="shared" si="4"/>
        <v>0</v>
      </c>
      <c r="AA26" s="4">
        <f>IF(COUNTIF('Processed Discharge TRI Data'!$I:$I,$H26)&gt;0,_xlfn.MAXIFS('Processed Discharge TRI Data'!$U:$U,'Processed Discharge TRI Data'!$I:$I,$H26), "N/A - Facility Does Not Report to TRI")</f>
        <v>0</v>
      </c>
      <c r="AB26" s="4">
        <f t="shared" si="5"/>
        <v>0</v>
      </c>
      <c r="AC26" s="39" t="str" cm="1">
        <f t="array" ref="AC26">IF(B26="TRI Form A",V26,IF(AA26=0,"Facility has no transfers to POTWs between 2019-2023.",IF(COUNTIF('Processed Discharge TRI Data'!$I:$I,$H26)&gt;0,INDEX('Processed Discharge TRI Data'!$A:$A,MATCH(1,($H26='Processed Discharge TRI Data'!$I:$I)*(AA26='Processed Discharge TRI Data'!$U:$U),0)),"N/A - Facility Does Not Report to TRI")))</f>
        <v>Facility has no transfers to POTWs between 2019-2023.</v>
      </c>
      <c r="AD26" s="19" cm="1">
        <f t="array" ref="AD26">IFERROR(_xlfn.XLOOKUP(1,  (MAX(IF(H26 = 'Processed Discharge TRI Data'!$I:$I,'Processed Discharge TRI Data'!$A:$A)) = 'Processed Discharge TRI Data'!$A:$A)*('Processed Discharge TRI Data'!$I:$I = H26), 'Processed Discharge TRI Data'!$W:$W), "N/A- Facility Does Not Report to TRI")</f>
        <v>0</v>
      </c>
      <c r="AE26" s="4">
        <f t="shared" si="6"/>
        <v>0</v>
      </c>
      <c r="AF26" s="4" cm="1">
        <f t="array" ref="AF26">IF(COUNTIF('Processed Discharge TRI Data'!$I:$I,$H26)&gt;0,MEDIAN(IF('Processed Discharge TRI Data'!$I:$I=H26,'Processed Discharge TRI Data'!$W:$W)), "N/A - Facility Does Not Report to TRI")</f>
        <v>0</v>
      </c>
      <c r="AG26" s="4">
        <f t="shared" si="7"/>
        <v>0</v>
      </c>
      <c r="AH26" s="4">
        <f>IF(COUNTIF('Processed Discharge TRI Data'!$I:$I,$H26)&gt;0,_xlfn.MAXIFS('Processed Discharge TRI Data'!$W:$W,'Processed Discharge TRI Data'!$I:$I,$H26), "N/A - Facility Does Not Report to TRI")</f>
        <v>0</v>
      </c>
      <c r="AI26" s="4">
        <f t="shared" si="8"/>
        <v>0</v>
      </c>
      <c r="AJ26" s="39" t="str" cm="1">
        <f t="array" ref="AJ26">IF(B26="TRI Form A",V26,IF(AH26=0,"Facility has no transfers to non-POTWs in 2023 or 2024.",IF(COUNTIF('Processed Discharge TRI Data'!$I:$I,$H26)&gt;0,INDEX('Processed Discharge TRI Data'!$A:$A,MATCH(1,($H26='Processed Discharge TRI Data'!$I:$I)*(AH26='Processed Discharge TRI Data'!$W:$W),0)),"N/A - Facility Does Not Report to TRI")))</f>
        <v>Facility has no transfers to non-POTWs in 2023 or 2024.</v>
      </c>
    </row>
    <row r="27" spans="1:36" ht="43.5" x14ac:dyDescent="0.35">
      <c r="A27" s="7">
        <v>24</v>
      </c>
      <c r="B27" s="5" t="str">
        <f>IFERROR("TRI Form "&amp; VLOOKUP(H27, 'Processed Discharge TRI Data'!$I:$K, 3, FALSE), "DMR")</f>
        <v>TRI Form R</v>
      </c>
      <c r="C27" s="63" t="str">
        <f>IFERROR(_xlfn.XLOOKUP(D27,'COU.RS Summary'!$B$2:$B$15,'COU.RS Summary'!$A$2:$A$15), "N/A")</f>
        <v>Manufacturing- Domestic Manufacturing</v>
      </c>
      <c r="D27" s="17" t="str">
        <f>VLOOKUP(H27, 'Processed Discharge TRI Data'!$I$2:$O$31, 7, FALSE)</f>
        <v>Manufacturing</v>
      </c>
      <c r="E27" s="4" t="s">
        <v>357</v>
      </c>
      <c r="F27" s="4" t="s">
        <v>359</v>
      </c>
      <c r="G27" s="4" t="s">
        <v>361</v>
      </c>
      <c r="H27" s="4" t="s">
        <v>356</v>
      </c>
      <c r="I27" s="8">
        <v>110055944965</v>
      </c>
      <c r="J27" s="4" t="str">
        <f>VLOOKUP($H27,'Processed Discharge TRI Data'!$I$2:$AF$31,18,FALSE)</f>
        <v>NJ0021016</v>
      </c>
      <c r="K27" s="4" t="e">
        <f>IFERROR(VLOOKUP($I27,#REF!, 11,FALSE),IF(VLOOKUP($H27,'Processed Discharge TRI Data'!$I$2:$AF$31,25,FALSE)="","No stream information found",VLOOKUP($H27,'Processed Discharge TRI Data'!$I$2:$AF$31,25,FALSE)))</f>
        <v>#REF!</v>
      </c>
      <c r="L27" s="8" t="str">
        <f>VLOOKUP($H27,'Processed Discharge TRI Data'!$I$2:$AF$31,17,FALSE)</f>
        <v>PASSAIC VALLEY SEWER COMM</v>
      </c>
      <c r="M27" s="7">
        <f>VLOOKUP($H27,'Processed Discharge TRI Data'!$I$2:$AF$31,19,FALSE)</f>
        <v>40.711683999999998</v>
      </c>
      <c r="N27" s="107">
        <f>VLOOKUP($H27,'Processed Discharge TRI Data'!$I$2:$AF$31,20,FALSE)</f>
        <v>-74.133402000000004</v>
      </c>
      <c r="O27" s="46">
        <f>VLOOKUP(D27, 'COU.RS Summary'!$B$2:$C$29, 2, FALSE)</f>
        <v>250</v>
      </c>
      <c r="P27" s="13" cm="1">
        <f t="array" ref="P27">IFERROR(_xlfn.XLOOKUP(1,  (MAX(IF(H27 = 'Processed Discharge TRI Data'!$I:$I,'Processed Discharge TRI Data'!$A:$A)) = 'Processed Discharge TRI Data'!$A:$A)*('Processed Discharge TRI Data'!$I:$I = H27), 'Processed Discharge TRI Data'!$S:$S), "N/A- Facility Does Not Report to TRI")</f>
        <v>1910.0774700700001</v>
      </c>
      <c r="Q27" s="5">
        <f t="shared" si="0"/>
        <v>7.6403098802800002</v>
      </c>
      <c r="R27" s="5" cm="1">
        <f t="array" ref="R27">IF(COUNTIF('Processed Discharge TRI Data'!$I:$I,$H27)&gt;0,MEDIAN(IF('Processed Discharge TRI Data'!$I:$I=H27,'Processed Discharge TRI Data'!$S:$S)), "N/A - Facility Does Not Report to TRI")</f>
        <v>2068.1544110150003</v>
      </c>
      <c r="S27" s="5">
        <f t="shared" si="1"/>
        <v>8.2726176440600003</v>
      </c>
      <c r="T27" s="5">
        <f>IF(COUNTIF('Processed Discharge TRI Data'!$I:$I,$H27)&gt;0,_xlfn.MAXIFS('Processed Discharge TRI Data'!$S:$S,'Processed Discharge TRI Data'!$I:$I,$H27), "N/A - Facility Does Not Report to TRI")</f>
        <v>2226.2313519600002</v>
      </c>
      <c r="U27" s="5">
        <f t="shared" si="2"/>
        <v>8.9049254078400004</v>
      </c>
      <c r="V27" s="39" cm="1">
        <f t="array" ref="V27">IFERROR(IF(B27 = "TRI Form R", IF(T27 = 0, "Facility has no on-site water discharges in 2023 or 2024.",  IF(COUNTIF('Processed Discharge TRI Data'!$I:$I,$H27)&gt;0,INDEX('Processed Discharge TRI Data'!$A:$A,MATCH(1,($H27='Processed Discharge TRI Data'!$I:$I)*(T27='Processed Discharge TRI Data'!$S:$S),0)))), VLOOKUP(H27,#REF!, 2, FALSE)), ("N/A - Facility Does Not Report to TRI"))</f>
        <v>2023</v>
      </c>
      <c r="W27" s="19" cm="1">
        <f t="array" ref="W27">IFERROR(_xlfn.XLOOKUP(1,  (MAX(IF(H27 = 'Processed Discharge TRI Data'!$I:$I,'Processed Discharge TRI Data'!$A:$A)) = 'Processed Discharge TRI Data'!$A:$A)*('Processed Discharge TRI Data'!$I:$I = H27), 'Processed Discharge TRI Data'!$U:$U), "N/A- Facility Does Not Report to TRI")</f>
        <v>0</v>
      </c>
      <c r="X27" s="4">
        <f t="shared" si="3"/>
        <v>0</v>
      </c>
      <c r="Y27" s="4" cm="1">
        <f t="array" ref="Y27">IF(COUNTIF('Processed Discharge TRI Data'!$I:$I,$H27)&gt;0,MEDIAN(IF('Processed Discharge TRI Data'!$I:$I=H27,'Processed Discharge TRI Data'!$U:$U)), "N/A - Facility Does Not Report to TRI")</f>
        <v>0</v>
      </c>
      <c r="Z27" s="4">
        <f t="shared" si="4"/>
        <v>0</v>
      </c>
      <c r="AA27" s="4">
        <f>IF(COUNTIF('Processed Discharge TRI Data'!$I:$I,$H27)&gt;0,_xlfn.MAXIFS('Processed Discharge TRI Data'!$U:$U,'Processed Discharge TRI Data'!$I:$I,$H27), "N/A - Facility Does Not Report to TRI")</f>
        <v>0</v>
      </c>
      <c r="AB27" s="4">
        <f t="shared" si="5"/>
        <v>0</v>
      </c>
      <c r="AC27" s="39" t="str" cm="1">
        <f t="array" ref="AC27">IF(B27="TRI Form A",V27,IF(AA27=0,"Facility has no transfers to POTWs between 2019-2023.",IF(COUNTIF('Processed Discharge TRI Data'!$I:$I,$H27)&gt;0,INDEX('Processed Discharge TRI Data'!$A:$A,MATCH(1,($H27='Processed Discharge TRI Data'!$I:$I)*(AA27='Processed Discharge TRI Data'!$U:$U),0)),"N/A - Facility Does Not Report to TRI")))</f>
        <v>Facility has no transfers to POTWs between 2019-2023.</v>
      </c>
      <c r="AD27" s="19" cm="1">
        <f t="array" ref="AD27">IFERROR(_xlfn.XLOOKUP(1,  (MAX(IF(H27 = 'Processed Discharge TRI Data'!$I:$I,'Processed Discharge TRI Data'!$A:$A)) = 'Processed Discharge TRI Data'!$A:$A)*('Processed Discharge TRI Data'!$I:$I = H27), 'Processed Discharge TRI Data'!$W:$W), "N/A- Facility Does Not Report to TRI")</f>
        <v>0</v>
      </c>
      <c r="AE27" s="4">
        <f t="shared" si="6"/>
        <v>0</v>
      </c>
      <c r="AF27" s="4" cm="1">
        <f t="array" ref="AF27">IF(COUNTIF('Processed Discharge TRI Data'!$I:$I,$H27)&gt;0,MEDIAN(IF('Processed Discharge TRI Data'!$I:$I=H27,'Processed Discharge TRI Data'!$W:$W)), "N/A - Facility Does Not Report to TRI")</f>
        <v>0</v>
      </c>
      <c r="AG27" s="4">
        <f t="shared" si="7"/>
        <v>0</v>
      </c>
      <c r="AH27" s="4">
        <f>IF(COUNTIF('Processed Discharge TRI Data'!$I:$I,$H27)&gt;0,_xlfn.MAXIFS('Processed Discharge TRI Data'!$W:$W,'Processed Discharge TRI Data'!$I:$I,$H27), "N/A - Facility Does Not Report to TRI")</f>
        <v>0</v>
      </c>
      <c r="AI27" s="4">
        <f t="shared" si="8"/>
        <v>0</v>
      </c>
      <c r="AJ27" s="39" t="str" cm="1">
        <f t="array" ref="AJ27">IF(B27="TRI Form A",V27,IF(AH27=0,"Facility has no transfers to non-POTWs in 2023 or 2024.",IF(COUNTIF('Processed Discharge TRI Data'!$I:$I,$H27)&gt;0,INDEX('Processed Discharge TRI Data'!$A:$A,MATCH(1,($H27='Processed Discharge TRI Data'!$I:$I)*(AH27='Processed Discharge TRI Data'!$W:$W),0)),"N/A - Facility Does Not Report to TRI")))</f>
        <v>Facility has no transfers to non-POTWs in 2023 or 2024.</v>
      </c>
    </row>
    <row r="28" spans="1:36" ht="29" x14ac:dyDescent="0.35">
      <c r="A28" s="7">
        <v>25</v>
      </c>
      <c r="B28" s="5" t="str">
        <f>IFERROR("TRI Form "&amp; VLOOKUP(H28, 'Processed Discharge TRI Data'!$I:$K, 3, FALSE), "DMR")</f>
        <v>TRI Form R</v>
      </c>
      <c r="C28" s="63" t="str">
        <f>IFERROR(_xlfn.XLOOKUP(D28,'COU.RS Summary'!$B$2:$B$15,'COU.RS Summary'!$A$2:$A$15), "N/A")</f>
        <v>N/A</v>
      </c>
      <c r="D28" s="17" t="str">
        <f>VLOOKUP(H28, 'Processed Discharge TRI Data'!$I$2:$O$31, 7, FALSE)</f>
        <v>Potentially non-TSCA</v>
      </c>
      <c r="E28" s="4" t="s">
        <v>263</v>
      </c>
      <c r="F28" s="4" t="s">
        <v>365</v>
      </c>
      <c r="G28" s="4" t="s">
        <v>186</v>
      </c>
      <c r="H28" s="4" t="s">
        <v>363</v>
      </c>
      <c r="I28" s="8">
        <v>110000335263</v>
      </c>
      <c r="J28" s="4" t="str">
        <f>VLOOKUP($H28,'Processed Discharge TRI Data'!$I$2:$AF$31,18,FALSE)</f>
        <v>PA0026921</v>
      </c>
      <c r="K28" s="4" t="e">
        <f>IFERROR(VLOOKUP($I28,#REF!, 11,FALSE),IF(VLOOKUP($H28,'Processed Discharge TRI Data'!$I$2:$AF$31,25,FALSE)="","No stream information found",VLOOKUP($H28,'Processed Discharge TRI Data'!$I$2:$AF$31,25,FALSE)))</f>
        <v>#REF!</v>
      </c>
      <c r="L28" s="8" t="str">
        <f>VLOOKUP($H28,'Processed Discharge TRI Data'!$I$2:$AF$31,17,FALSE)</f>
        <v>GR HAZLETON JT SEW AUTH WWTP</v>
      </c>
      <c r="M28" s="7">
        <f>VLOOKUP($H28,'Processed Discharge TRI Data'!$I$2:$AF$31,19,FALSE)</f>
        <v>40.970666999999999</v>
      </c>
      <c r="N28" s="107">
        <f>VLOOKUP($H28,'Processed Discharge TRI Data'!$I$2:$AF$31,20,FALSE)</f>
        <v>-76.023499999999999</v>
      </c>
      <c r="O28" s="46">
        <f>VLOOKUP(D28, 'COU.RS Summary'!$B$2:$C$29, 2, FALSE)</f>
        <v>250</v>
      </c>
      <c r="P28" s="13" cm="1">
        <f t="array" ref="P28">IFERROR(_xlfn.XLOOKUP(1,  (MAX(IF(H28 = 'Processed Discharge TRI Data'!$I:$I,'Processed Discharge TRI Data'!$A:$A)) = 'Processed Discharge TRI Data'!$A:$A)*('Processed Discharge TRI Data'!$I:$I = H28), 'Processed Discharge TRI Data'!$S:$S), "N/A- Facility Does Not Report to TRI")</f>
        <v>1.3607771099999999</v>
      </c>
      <c r="Q28" s="5">
        <f t="shared" si="0"/>
        <v>5.4431084399999994E-3</v>
      </c>
      <c r="R28" s="5" cm="1">
        <f t="array" ref="R28">IF(COUNTIF('Processed Discharge TRI Data'!$I:$I,$H28)&gt;0,MEDIAN(IF('Processed Discharge TRI Data'!$I:$I=H28,'Processed Discharge TRI Data'!$S:$S)), "N/A - Facility Does Not Report to TRI")</f>
        <v>0.90718473999999993</v>
      </c>
      <c r="S28" s="5">
        <f t="shared" si="1"/>
        <v>3.6287389599999999E-3</v>
      </c>
      <c r="T28" s="5">
        <f>IF(COUNTIF('Processed Discharge TRI Data'!$I:$I,$H28)&gt;0,_xlfn.MAXIFS('Processed Discharge TRI Data'!$S:$S,'Processed Discharge TRI Data'!$I:$I,$H28), "N/A - Facility Does Not Report to TRI")</f>
        <v>1.3607771099999999</v>
      </c>
      <c r="U28" s="5">
        <f t="shared" si="2"/>
        <v>5.4431084399999994E-3</v>
      </c>
      <c r="V28" s="39" cm="1">
        <f t="array" ref="V28">IFERROR(IF(B28 = "TRI Form R", IF(T28 = 0, "Facility has no on-site water discharges in 2023 or 2024.",  IF(COUNTIF('Processed Discharge TRI Data'!$I:$I,$H28)&gt;0,INDEX('Processed Discharge TRI Data'!$A:$A,MATCH(1,($H28='Processed Discharge TRI Data'!$I:$I)*(T28='Processed Discharge TRI Data'!$S:$S),0)))), VLOOKUP(H28,#REF!, 2, FALSE)), ("N/A - Facility Does Not Report to TRI"))</f>
        <v>2024</v>
      </c>
      <c r="W28" s="19" cm="1">
        <f t="array" ref="W28">IFERROR(_xlfn.XLOOKUP(1,  (MAX(IF(H28 = 'Processed Discharge TRI Data'!$I:$I,'Processed Discharge TRI Data'!$A:$A)) = 'Processed Discharge TRI Data'!$A:$A)*('Processed Discharge TRI Data'!$I:$I = H28), 'Processed Discharge TRI Data'!$U:$U), "N/A- Facility Does Not Report to TRI")</f>
        <v>8.1646626599999994</v>
      </c>
      <c r="X28" s="4">
        <f t="shared" si="3"/>
        <v>3.2658650639999995E-2</v>
      </c>
      <c r="Y28" s="4" cm="1">
        <f t="array" ref="Y28">IF(COUNTIF('Processed Discharge TRI Data'!$I:$I,$H28)&gt;0,MEDIAN(IF('Processed Discharge TRI Data'!$I:$I=H28,'Processed Discharge TRI Data'!$U:$U)), "N/A - Facility Does Not Report to TRI")</f>
        <v>10.205828324999999</v>
      </c>
      <c r="Z28" s="4">
        <f t="shared" si="4"/>
        <v>4.0823313299999997E-2</v>
      </c>
      <c r="AA28" s="4">
        <f>IF(COUNTIF('Processed Discharge TRI Data'!$I:$I,$H28)&gt;0,_xlfn.MAXIFS('Processed Discharge TRI Data'!$U:$U,'Processed Discharge TRI Data'!$I:$I,$H28), "N/A - Facility Does Not Report to TRI")</f>
        <v>12.24699399</v>
      </c>
      <c r="AB28" s="4">
        <f t="shared" si="5"/>
        <v>4.8987975959999999E-2</v>
      </c>
      <c r="AC28" s="39" cm="1">
        <f t="array" ref="AC28">IF(B28="TRI Form A",V28,IF(AA28=0,"Facility has no transfers to POTWs between 2019-2023.",IF(COUNTIF('Processed Discharge TRI Data'!$I:$I,$H28)&gt;0,INDEX('Processed Discharge TRI Data'!$A:$A,MATCH(1,($H28='Processed Discharge TRI Data'!$I:$I)*(AA28='Processed Discharge TRI Data'!$U:$U),0)),"N/A - Facility Does Not Report to TRI")))</f>
        <v>2023</v>
      </c>
      <c r="AD28" s="19" cm="1">
        <f t="array" ref="AD28">IFERROR(_xlfn.XLOOKUP(1,  (MAX(IF(H28 = 'Processed Discharge TRI Data'!$I:$I,'Processed Discharge TRI Data'!$A:$A)) = 'Processed Discharge TRI Data'!$A:$A)*('Processed Discharge TRI Data'!$I:$I = H28), 'Processed Discharge TRI Data'!$W:$W), "N/A- Facility Does Not Report to TRI")</f>
        <v>0</v>
      </c>
      <c r="AE28" s="4">
        <f t="shared" si="6"/>
        <v>0</v>
      </c>
      <c r="AF28" s="4" cm="1">
        <f t="array" ref="AF28">IF(COUNTIF('Processed Discharge TRI Data'!$I:$I,$H28)&gt;0,MEDIAN(IF('Processed Discharge TRI Data'!$I:$I=H28,'Processed Discharge TRI Data'!$W:$W)), "N/A - Facility Does Not Report to TRI")</f>
        <v>0</v>
      </c>
      <c r="AG28" s="4">
        <f t="shared" si="7"/>
        <v>0</v>
      </c>
      <c r="AH28" s="4">
        <f>IF(COUNTIF('Processed Discharge TRI Data'!$I:$I,$H28)&gt;0,_xlfn.MAXIFS('Processed Discharge TRI Data'!$W:$W,'Processed Discharge TRI Data'!$I:$I,$H28), "N/A - Facility Does Not Report to TRI")</f>
        <v>0</v>
      </c>
      <c r="AI28" s="4">
        <f t="shared" si="8"/>
        <v>0</v>
      </c>
      <c r="AJ28" s="39" t="str" cm="1">
        <f t="array" ref="AJ28">IF(B28="TRI Form A",V28,IF(AH28=0,"Facility has no transfers to non-POTWs in 2023.",IF(COUNTIF('Processed Discharge TRI Data'!$I:$I,$H28)&gt;0,INDEX('Processed Discharge TRI Data'!$A:$A,MATCH(1,($H28='Processed Discharge TRI Data'!$I:$I)*(AH28='Processed Discharge TRI Data'!$W:$W),0)),"N/A - Facility Does Not Report to TRI")))</f>
        <v>Facility has no transfers to non-POTWs in 2023.</v>
      </c>
    </row>
    <row r="29" spans="1:36" ht="43.5" x14ac:dyDescent="0.35">
      <c r="A29" s="7">
        <v>26</v>
      </c>
      <c r="B29" s="5" t="str">
        <f>IFERROR("TRI Form "&amp; VLOOKUP(H29, 'Processed Discharge TRI Data'!$I:$K, 3, FALSE), "DMR")</f>
        <v>TRI Form R</v>
      </c>
      <c r="C29" s="63" t="str">
        <f>IFERROR(_xlfn.XLOOKUP(D29,'COU.RS Summary'!$B$2:$B$15,'COU.RS Summary'!$A$2:$A$15), "N/A")</f>
        <v>N/A</v>
      </c>
      <c r="D29" s="17" t="str">
        <f>VLOOKUP(H29, 'Processed Discharge TRI Data'!$I$2:$O$31, 7, FALSE)</f>
        <v>Potentially non-TSCA</v>
      </c>
      <c r="E29" s="4" t="s">
        <v>241</v>
      </c>
      <c r="F29" s="4" t="s">
        <v>369</v>
      </c>
      <c r="G29" s="4" t="s">
        <v>54</v>
      </c>
      <c r="H29" s="4" t="s">
        <v>367</v>
      </c>
      <c r="I29" s="8">
        <v>110008054069</v>
      </c>
      <c r="J29" s="4" t="str">
        <f>VLOOKUP($H29,'Processed Discharge TRI Data'!$I$2:$AF$31,18,FALSE)</f>
        <v>NJ0029408</v>
      </c>
      <c r="K29" s="4" t="e">
        <f>IFERROR(VLOOKUP($I29,#REF!, 11,FALSE),IF(VLOOKUP($H29,'Processed Discharge TRI Data'!$I$2:$AF$31,25,FALSE)="","No stream information found",VLOOKUP($H29,'Processed Discharge TRI Data'!$I$2:$AF$31,25,FALSE)))</f>
        <v>#REF!</v>
      </c>
      <c r="L29" s="8" t="str">
        <f>VLOOKUP($H29,'Processed Discharge TRI Data'!$I$2:$AF$31,17,FALSE)</f>
        <v>OCEAN CNTY UTIL AUTH CWPCF</v>
      </c>
      <c r="M29" s="7">
        <f>VLOOKUP($H29,'Processed Discharge TRI Data'!$I$2:$AF$31,19,FALSE)</f>
        <v>39.907944999999998</v>
      </c>
      <c r="N29" s="107">
        <f>VLOOKUP($H29,'Processed Discharge TRI Data'!$I$2:$AF$31,20,FALSE)</f>
        <v>-74.180198000000004</v>
      </c>
      <c r="O29" s="46">
        <f>VLOOKUP(D29, 'COU.RS Summary'!$B$2:$C$29, 2, FALSE)</f>
        <v>250</v>
      </c>
      <c r="P29" s="13" cm="1">
        <f t="array" ref="P29">IFERROR(_xlfn.XLOOKUP(1,  (MAX(IF(H29 = 'Processed Discharge TRI Data'!$I:$I,'Processed Discharge TRI Data'!$A:$A)) = 'Processed Discharge TRI Data'!$A:$A)*('Processed Discharge TRI Data'!$I:$I = H29), 'Processed Discharge TRI Data'!$S:$S), "N/A- Facility Does Not Report to TRI")</f>
        <v>143.33518892000001</v>
      </c>
      <c r="Q29" s="5">
        <f t="shared" si="0"/>
        <v>0.57334075567999998</v>
      </c>
      <c r="R29" s="5" cm="1">
        <f t="array" ref="R29">IF(COUNTIF('Processed Discharge TRI Data'!$I:$I,$H29)&gt;0,MEDIAN(IF('Processed Discharge TRI Data'!$I:$I=H29,'Processed Discharge TRI Data'!$S:$S)), "N/A - Facility Does Not Report to TRI")</f>
        <v>137.34776963600001</v>
      </c>
      <c r="S29" s="5">
        <f t="shared" si="1"/>
        <v>0.54939107854400004</v>
      </c>
      <c r="T29" s="5">
        <f>IF(COUNTIF('Processed Discharge TRI Data'!$I:$I,$H29)&gt;0,_xlfn.MAXIFS('Processed Discharge TRI Data'!$S:$S,'Processed Discharge TRI Data'!$I:$I,$H29), "N/A - Facility Does Not Report to TRI")</f>
        <v>143.33518892000001</v>
      </c>
      <c r="U29" s="5">
        <f t="shared" si="2"/>
        <v>0.57334075567999998</v>
      </c>
      <c r="V29" s="39" cm="1">
        <f t="array" ref="V29">IFERROR(IF(B29 = "TRI Form R", IF(T29 = 0, "Facility has no on-site water discharges in 2023 or 2024.",  IF(COUNTIF('Processed Discharge TRI Data'!$I:$I,$H29)&gt;0,INDEX('Processed Discharge TRI Data'!$A:$A,MATCH(1,($H29='Processed Discharge TRI Data'!$I:$I)*(T29='Processed Discharge TRI Data'!$S:$S),0)))), VLOOKUP(H29,#REF!, 2, FALSE)), ("N/A - Facility Does Not Report to TRI"))</f>
        <v>2024</v>
      </c>
      <c r="W29" s="19" cm="1">
        <f t="array" ref="W29">IFERROR(_xlfn.XLOOKUP(1,  (MAX(IF(H29 = 'Processed Discharge TRI Data'!$I:$I,'Processed Discharge TRI Data'!$A:$A)) = 'Processed Discharge TRI Data'!$A:$A)*('Processed Discharge TRI Data'!$I:$I = H29), 'Processed Discharge TRI Data'!$U:$U), "N/A- Facility Does Not Report to TRI")</f>
        <v>0</v>
      </c>
      <c r="X29" s="4">
        <f t="shared" si="3"/>
        <v>0</v>
      </c>
      <c r="Y29" s="4" cm="1">
        <f t="array" ref="Y29">IF(COUNTIF('Processed Discharge TRI Data'!$I:$I,$H29)&gt;0,MEDIAN(IF('Processed Discharge TRI Data'!$I:$I=H29,'Processed Discharge TRI Data'!$U:$U)), "N/A - Facility Does Not Report to TRI")</f>
        <v>0</v>
      </c>
      <c r="Z29" s="4">
        <f t="shared" si="4"/>
        <v>0</v>
      </c>
      <c r="AA29" s="4">
        <f>IF(COUNTIF('Processed Discharge TRI Data'!$I:$I,$H29)&gt;0,_xlfn.MAXIFS('Processed Discharge TRI Data'!$U:$U,'Processed Discharge TRI Data'!$I:$I,$H29), "N/A - Facility Does Not Report to TRI")</f>
        <v>0</v>
      </c>
      <c r="AB29" s="4">
        <f t="shared" si="5"/>
        <v>0</v>
      </c>
      <c r="AC29" s="39" t="str" cm="1">
        <f t="array" ref="AC29">IF(B29="TRI Form A",V29,IF(AA29=0,"Facility has no transfers to POTWs between 2019-2023.",IF(COUNTIF('Processed Discharge TRI Data'!$I:$I,$H29)&gt;0,INDEX('Processed Discharge TRI Data'!$A:$A,MATCH(1,($H29='Processed Discharge TRI Data'!$I:$I)*(AA29='Processed Discharge TRI Data'!$U:$U),0)),"N/A - Facility Does Not Report to TRI")))</f>
        <v>Facility has no transfers to POTWs between 2019-2023.</v>
      </c>
      <c r="AD29" s="19" cm="1">
        <f t="array" ref="AD29">IFERROR(_xlfn.XLOOKUP(1,  (MAX(IF(H29 = 'Processed Discharge TRI Data'!$I:$I,'Processed Discharge TRI Data'!$A:$A)) = 'Processed Discharge TRI Data'!$A:$A)*('Processed Discharge TRI Data'!$I:$I = H29), 'Processed Discharge TRI Data'!$W:$W), "N/A- Facility Does Not Report to TRI")</f>
        <v>0</v>
      </c>
      <c r="AE29" s="4">
        <f t="shared" si="6"/>
        <v>0</v>
      </c>
      <c r="AF29" s="4" cm="1">
        <f t="array" ref="AF29">IF(COUNTIF('Processed Discharge TRI Data'!$I:$I,$H29)&gt;0,MEDIAN(IF('Processed Discharge TRI Data'!$I:$I=H29,'Processed Discharge TRI Data'!$W:$W)), "N/A - Facility Does Not Report to TRI")</f>
        <v>0</v>
      </c>
      <c r="AG29" s="4">
        <f t="shared" si="7"/>
        <v>0</v>
      </c>
      <c r="AH29" s="4">
        <f>IF(COUNTIF('Processed Discharge TRI Data'!$I:$I,$H29)&gt;0,_xlfn.MAXIFS('Processed Discharge TRI Data'!$W:$W,'Processed Discharge TRI Data'!$I:$I,$H29), "N/A - Facility Does Not Report to TRI")</f>
        <v>0</v>
      </c>
      <c r="AI29" s="4">
        <f t="shared" si="8"/>
        <v>0</v>
      </c>
      <c r="AJ29" s="39" t="str" cm="1">
        <f t="array" ref="AJ29">IF(B29="TRI Form A",V29,IF(AH29=0,"Facility has no transfers to non-POTWs in 2023 or 2024.",IF(COUNTIF('Processed Discharge TRI Data'!$I:$I,$H29)&gt;0,INDEX('Processed Discharge TRI Data'!$A:$A,MATCH(1,($H29='Processed Discharge TRI Data'!$I:$I)*(AH29='Processed Discharge TRI Data'!$W:$W),0)),"N/A - Facility Does Not Report to TRI")))</f>
        <v>Facility has no transfers to non-POTWs in 2023 or 2024.</v>
      </c>
    </row>
    <row r="30" spans="1:36" ht="43.5" x14ac:dyDescent="0.35">
      <c r="A30" s="7">
        <v>27</v>
      </c>
      <c r="B30" s="5" t="str">
        <f>IFERROR("TRI Form "&amp; VLOOKUP(H30, 'Processed Discharge TRI Data'!$I:$K, 3, FALSE), "DMR")</f>
        <v>TRI Form R</v>
      </c>
      <c r="C30" s="63" t="str">
        <f>IFERROR(_xlfn.XLOOKUP(D30,'COU.RS Summary'!$B$2:$B$15,'COU.RS Summary'!$A$2:$A$15), "N/A")</f>
        <v>N/A</v>
      </c>
      <c r="D30" s="17" t="str">
        <f>VLOOKUP(H30, 'Processed Discharge TRI Data'!$I$2:$O$31, 7, FALSE)</f>
        <v>Potentially non-TSCA</v>
      </c>
      <c r="E30" s="4" t="s">
        <v>379</v>
      </c>
      <c r="F30" s="4" t="s">
        <v>381</v>
      </c>
      <c r="G30" s="4" t="s">
        <v>383</v>
      </c>
      <c r="H30" s="4" t="s">
        <v>378</v>
      </c>
      <c r="I30" s="8">
        <v>110002141860</v>
      </c>
      <c r="J30" s="4" t="str">
        <f>VLOOKUP($H30,'Processed Discharge TRI Data'!$I$2:$AF$31,18,FALSE)</f>
        <v>CA0056227</v>
      </c>
      <c r="K30" s="4" t="e">
        <f>IFERROR(VLOOKUP($I30,#REF!, 11,FALSE),IF(VLOOKUP($H30,'Processed Discharge TRI Data'!$I$2:$AF$31,25,FALSE)="","No stream information found",VLOOKUP($H30,'Processed Discharge TRI Data'!$I$2:$AF$31,25,FALSE)))</f>
        <v>#REF!</v>
      </c>
      <c r="L30" s="8" t="str">
        <f>VLOOKUP($H30,'Processed Discharge TRI Data'!$I$2:$AF$31,17,FALSE)</f>
        <v>LOS ANGELES CITY OF</v>
      </c>
      <c r="M30" s="7">
        <f>VLOOKUP($H30,'Processed Discharge TRI Data'!$I$2:$AF$31,19,FALSE)</f>
        <v>34.179611000000001</v>
      </c>
      <c r="N30" s="107">
        <f>VLOOKUP($H30,'Processed Discharge TRI Data'!$I$2:$AF$31,20,FALSE)</f>
        <v>-118.481694</v>
      </c>
      <c r="O30" s="46">
        <f>VLOOKUP(D30, 'COU.RS Summary'!$B$2:$C$29, 2, FALSE)</f>
        <v>250</v>
      </c>
      <c r="P30" s="13" cm="1">
        <f t="array" ref="P30">IFERROR(_xlfn.XLOOKUP(1,  (MAX(IF(H30 = 'Processed Discharge TRI Data'!$I:$I,'Processed Discharge TRI Data'!$A:$A)) = 'Processed Discharge TRI Data'!$A:$A)*('Processed Discharge TRI Data'!$I:$I = H30), 'Processed Discharge TRI Data'!$S:$S), "N/A- Facility Does Not Report to TRI")</f>
        <v>0.49895160700000007</v>
      </c>
      <c r="Q30" s="5">
        <f t="shared" si="0"/>
        <v>1.9958064280000002E-3</v>
      </c>
      <c r="R30" s="5" cm="1">
        <f t="array" ref="R30">IF(COUNTIF('Processed Discharge TRI Data'!$I:$I,$H30)&gt;0,MEDIAN(IF('Processed Discharge TRI Data'!$I:$I=H30,'Processed Discharge TRI Data'!$S:$S)), "N/A - Facility Does Not Report to TRI")</f>
        <v>0.24992939587000004</v>
      </c>
      <c r="S30" s="5">
        <f t="shared" si="1"/>
        <v>9.9971758348000022E-4</v>
      </c>
      <c r="T30" s="5">
        <f>IF(COUNTIF('Processed Discharge TRI Data'!$I:$I,$H30)&gt;0,_xlfn.MAXIFS('Processed Discharge TRI Data'!$S:$S,'Processed Discharge TRI Data'!$I:$I,$H30), "N/A - Facility Does Not Report to TRI")</f>
        <v>0.49895160700000007</v>
      </c>
      <c r="U30" s="5">
        <f t="shared" si="2"/>
        <v>1.9958064280000002E-3</v>
      </c>
      <c r="V30" s="39" cm="1">
        <f t="array" ref="V30">IFERROR(IF(B30 = "TRI Form R", IF(T30 = 0, "Facility has no on-site water discharges in 2023 or 2024.",  IF(COUNTIF('Processed Discharge TRI Data'!$I:$I,$H30)&gt;0,INDEX('Processed Discharge TRI Data'!$A:$A,MATCH(1,($H30='Processed Discharge TRI Data'!$I:$I)*(T30='Processed Discharge TRI Data'!$S:$S),0)))), VLOOKUP(H30,#REF!, 2, FALSE)), ("N/A - Facility Does Not Report to TRI"))</f>
        <v>2024</v>
      </c>
      <c r="W30" s="19" cm="1">
        <f t="array" ref="W30">IFERROR(_xlfn.XLOOKUP(1,  (MAX(IF(H30 = 'Processed Discharge TRI Data'!$I:$I,'Processed Discharge TRI Data'!$A:$A)) = 'Processed Discharge TRI Data'!$A:$A)*('Processed Discharge TRI Data'!$I:$I = H30), 'Processed Discharge TRI Data'!$U:$U), "N/A- Facility Does Not Report to TRI")</f>
        <v>0</v>
      </c>
      <c r="X30" s="4">
        <f t="shared" si="3"/>
        <v>0</v>
      </c>
      <c r="Y30" s="4" cm="1">
        <f t="array" ref="Y30">IF(COUNTIF('Processed Discharge TRI Data'!$I:$I,$H30)&gt;0,MEDIAN(IF('Processed Discharge TRI Data'!$I:$I=H30,'Processed Discharge TRI Data'!$U:$U)), "N/A - Facility Does Not Report to TRI")</f>
        <v>0</v>
      </c>
      <c r="Z30" s="4">
        <f t="shared" si="4"/>
        <v>0</v>
      </c>
      <c r="AA30" s="4">
        <f>IF(COUNTIF('Processed Discharge TRI Data'!$I:$I,$H30)&gt;0,_xlfn.MAXIFS('Processed Discharge TRI Data'!$U:$U,'Processed Discharge TRI Data'!$I:$I,$H30), "N/A - Facility Does Not Report to TRI")</f>
        <v>0</v>
      </c>
      <c r="AB30" s="4">
        <f t="shared" si="5"/>
        <v>0</v>
      </c>
      <c r="AC30" s="39" t="str" cm="1">
        <f t="array" ref="AC30">IF(B30="TRI Form A",V30,IF(AA30=0,"Facility has no transfers to POTWs between 2019-2023.",IF(COUNTIF('Processed Discharge TRI Data'!$I:$I,$H30)&gt;0,INDEX('Processed Discharge TRI Data'!$A:$A,MATCH(1,($H30='Processed Discharge TRI Data'!$I:$I)*(AA30='Processed Discharge TRI Data'!$U:$U),0)),"N/A - Facility Does Not Report to TRI")))</f>
        <v>Facility has no transfers to POTWs between 2019-2023.</v>
      </c>
      <c r="AD30" s="19" cm="1">
        <f t="array" ref="AD30">IFERROR(_xlfn.XLOOKUP(1,  (MAX(IF(H30 = 'Processed Discharge TRI Data'!$I:$I,'Processed Discharge TRI Data'!$A:$A)) = 'Processed Discharge TRI Data'!$A:$A)*('Processed Discharge TRI Data'!$I:$I = H30), 'Processed Discharge TRI Data'!$W:$W), "N/A- Facility Does Not Report to TRI")</f>
        <v>0</v>
      </c>
      <c r="AE30" s="4">
        <f t="shared" si="6"/>
        <v>0</v>
      </c>
      <c r="AF30" s="4" cm="1">
        <f t="array" ref="AF30">IF(COUNTIF('Processed Discharge TRI Data'!$I:$I,$H30)&gt;0,MEDIAN(IF('Processed Discharge TRI Data'!$I:$I=H30,'Processed Discharge TRI Data'!$W:$W)), "N/A - Facility Does Not Report to TRI")</f>
        <v>0</v>
      </c>
      <c r="AG30" s="4">
        <f t="shared" si="7"/>
        <v>0</v>
      </c>
      <c r="AH30" s="4">
        <f>IF(COUNTIF('Processed Discharge TRI Data'!$I:$I,$H30)&gt;0,_xlfn.MAXIFS('Processed Discharge TRI Data'!$W:$W,'Processed Discharge TRI Data'!$I:$I,$H30), "N/A - Facility Does Not Report to TRI")</f>
        <v>0</v>
      </c>
      <c r="AI30" s="4">
        <f t="shared" si="8"/>
        <v>0</v>
      </c>
      <c r="AJ30" s="39" t="str" cm="1">
        <f t="array" ref="AJ30">IF(B30="TRI Form A",V30,IF(AH30=0,"Facility has no transfers to non-POTWs in 2023 or 2024.",IF(COUNTIF('Processed Discharge TRI Data'!$I:$I,$H30)&gt;0,INDEX('Processed Discharge TRI Data'!$A:$A,MATCH(1,($H30='Processed Discharge TRI Data'!$I:$I)*(AH30='Processed Discharge TRI Data'!$W:$W),0)),"N/A - Facility Does Not Report to TRI")))</f>
        <v>Facility has no transfers to non-POTWs in 2023 or 2024.</v>
      </c>
    </row>
    <row r="31" spans="1:36" ht="43.5" x14ac:dyDescent="0.35">
      <c r="A31" s="7">
        <v>28</v>
      </c>
      <c r="B31" s="5" t="str">
        <f>IFERROR("TRI Form "&amp; VLOOKUP(H31, 'Processed Discharge TRI Data'!$I:$K, 3, FALSE), "DMR")</f>
        <v>TRI Form R</v>
      </c>
      <c r="C31" s="63" t="str">
        <f>IFERROR(_xlfn.XLOOKUP(D31,'COU.RS Summary'!$B$2:$B$15,'COU.RS Summary'!$A$2:$A$15), "N/A")</f>
        <v>N/A</v>
      </c>
      <c r="D31" s="17" t="str">
        <f>VLOOKUP(H31, 'Processed Discharge TRI Data'!$I$2:$O$31, 7, FALSE)</f>
        <v>Potentially non-TSCA</v>
      </c>
      <c r="E31" s="4" t="s">
        <v>385</v>
      </c>
      <c r="F31" s="4" t="s">
        <v>381</v>
      </c>
      <c r="G31" s="4" t="s">
        <v>383</v>
      </c>
      <c r="H31" s="4" t="s">
        <v>384</v>
      </c>
      <c r="I31" s="8" t="s">
        <v>44</v>
      </c>
      <c r="J31" s="4" t="str">
        <f>VLOOKUP($H31,'Processed Discharge TRI Data'!$I$2:$AF$31,18,FALSE)</f>
        <v>CA0056227</v>
      </c>
      <c r="K31" s="4" t="e">
        <f>IFERROR(VLOOKUP($I31,#REF!, 11,FALSE),IF(VLOOKUP($H31,'Processed Discharge TRI Data'!$I$2:$AF$31,25,FALSE)="","No stream information found",VLOOKUP($H31,'Processed Discharge TRI Data'!$I$2:$AF$31,25,FALSE)))</f>
        <v>#REF!</v>
      </c>
      <c r="L31" s="8" t="str">
        <f>VLOOKUP($H31,'Processed Discharge TRI Data'!$I$2:$AF$31,17,FALSE)</f>
        <v>LA CITY , PUB WORKS DEPT</v>
      </c>
      <c r="M31" s="7">
        <f>VLOOKUP($H31,'Processed Discharge TRI Data'!$I$2:$AF$31,19,FALSE)</f>
        <v>34.179611000000001</v>
      </c>
      <c r="N31" s="107">
        <f>VLOOKUP($H31,'Processed Discharge TRI Data'!$I$2:$AF$31,20,FALSE)</f>
        <v>-118.481694</v>
      </c>
      <c r="O31" s="46">
        <f>VLOOKUP(D31, 'COU.RS Summary'!$B$2:$C$29, 2, FALSE)</f>
        <v>250</v>
      </c>
      <c r="P31" s="13" cm="1">
        <f t="array" ref="P31">IFERROR(_xlfn.XLOOKUP(1,  (MAX(IF(H31 = 'Processed Discharge TRI Data'!$I:$I,'Processed Discharge TRI Data'!$A:$A)) = 'Processed Discharge TRI Data'!$A:$A)*('Processed Discharge TRI Data'!$I:$I = H31), 'Processed Discharge TRI Data'!$S:$S), "N/A- Facility Does Not Report to TRI")</f>
        <v>9.0718474000000011E-3</v>
      </c>
      <c r="Q31" s="5">
        <f t="shared" si="0"/>
        <v>3.6287389600000007E-5</v>
      </c>
      <c r="R31" s="5" cm="1">
        <f t="array" ref="R31">IF(COUNTIF('Processed Discharge TRI Data'!$I:$I,$H31)&gt;0,MEDIAN(IF('Processed Discharge TRI Data'!$I:$I=H31,'Processed Discharge TRI Data'!$S:$S)), "N/A - Facility Does Not Report to TRI")</f>
        <v>6.8038855500000012E-3</v>
      </c>
      <c r="S31" s="5">
        <f t="shared" si="1"/>
        <v>2.7215542200000005E-5</v>
      </c>
      <c r="T31" s="5">
        <f>IF(COUNTIF('Processed Discharge TRI Data'!$I:$I,$H31)&gt;0,_xlfn.MAXIFS('Processed Discharge TRI Data'!$S:$S,'Processed Discharge TRI Data'!$I:$I,$H31), "N/A - Facility Does Not Report to TRI")</f>
        <v>9.0718474000000011E-3</v>
      </c>
      <c r="U31" s="5">
        <f t="shared" si="2"/>
        <v>3.6287389600000007E-5</v>
      </c>
      <c r="V31" s="39" cm="1">
        <f t="array" ref="V31">IFERROR(IF(B31 = "TRI Form R", IF(T31 = 0, "Facility has no on-site water discharges in 2023 or 2024.",  IF(COUNTIF('Processed Discharge TRI Data'!$I:$I,$H31)&gt;0,INDEX('Processed Discharge TRI Data'!$A:$A,MATCH(1,($H31='Processed Discharge TRI Data'!$I:$I)*(T31='Processed Discharge TRI Data'!$S:$S),0)))), VLOOKUP(H31,#REF!, 2, FALSE)), ("N/A - Facility Does Not Report to TRI"))</f>
        <v>2024</v>
      </c>
      <c r="W31" s="19" cm="1">
        <f t="array" ref="W31">IFERROR(_xlfn.XLOOKUP(1,  (MAX(IF(H31 = 'Processed Discharge TRI Data'!$I:$I,'Processed Discharge TRI Data'!$A:$A)) = 'Processed Discharge TRI Data'!$A:$A)*('Processed Discharge TRI Data'!$I:$I = H31), 'Processed Discharge TRI Data'!$U:$U), "N/A- Facility Does Not Report to TRI")</f>
        <v>0</v>
      </c>
      <c r="X31" s="4">
        <f t="shared" si="3"/>
        <v>0</v>
      </c>
      <c r="Y31" s="4" cm="1">
        <f t="array" ref="Y31">IF(COUNTIF('Processed Discharge TRI Data'!$I:$I,$H31)&gt;0,MEDIAN(IF('Processed Discharge TRI Data'!$I:$I=H31,'Processed Discharge TRI Data'!$U:$U)), "N/A - Facility Does Not Report to TRI")</f>
        <v>0</v>
      </c>
      <c r="Z31" s="4">
        <f t="shared" si="4"/>
        <v>0</v>
      </c>
      <c r="AA31" s="4">
        <f>IF(COUNTIF('Processed Discharge TRI Data'!$I:$I,$H31)&gt;0,_xlfn.MAXIFS('Processed Discharge TRI Data'!$U:$U,'Processed Discharge TRI Data'!$I:$I,$H31), "N/A - Facility Does Not Report to TRI")</f>
        <v>0</v>
      </c>
      <c r="AB31" s="4">
        <f t="shared" si="5"/>
        <v>0</v>
      </c>
      <c r="AC31" s="39" t="str" cm="1">
        <f t="array" ref="AC31">IF(B31="TRI Form A",V31,IF(AA31=0,"Facility has no transfers to POTWs between 2019-2023.",IF(COUNTIF('Processed Discharge TRI Data'!$I:$I,$H31)&gt;0,INDEX('Processed Discharge TRI Data'!$A:$A,MATCH(1,($H31='Processed Discharge TRI Data'!$I:$I)*(AA31='Processed Discharge TRI Data'!$U:$U),0)),"N/A - Facility Does Not Report to TRI")))</f>
        <v>Facility has no transfers to POTWs between 2019-2023.</v>
      </c>
      <c r="AD31" s="19" cm="1">
        <f t="array" ref="AD31">IFERROR(_xlfn.XLOOKUP(1,  (MAX(IF(H31 = 'Processed Discharge TRI Data'!$I:$I,'Processed Discharge TRI Data'!$A:$A)) = 'Processed Discharge TRI Data'!$A:$A)*('Processed Discharge TRI Data'!$I:$I = H31), 'Processed Discharge TRI Data'!$W:$W), "N/A- Facility Does Not Report to TRI")</f>
        <v>0</v>
      </c>
      <c r="AE31" s="4">
        <f t="shared" si="6"/>
        <v>0</v>
      </c>
      <c r="AF31" s="4" cm="1">
        <f t="array" ref="AF31">IF(COUNTIF('Processed Discharge TRI Data'!$I:$I,$H31)&gt;0,MEDIAN(IF('Processed Discharge TRI Data'!$I:$I=H31,'Processed Discharge TRI Data'!$W:$W)), "N/A - Facility Does Not Report to TRI")</f>
        <v>0</v>
      </c>
      <c r="AG31" s="4">
        <f t="shared" si="7"/>
        <v>0</v>
      </c>
      <c r="AH31" s="4">
        <f>IF(COUNTIF('Processed Discharge TRI Data'!$I:$I,$H31)&gt;0,_xlfn.MAXIFS('Processed Discharge TRI Data'!$W:$W,'Processed Discharge TRI Data'!$I:$I,$H31), "N/A - Facility Does Not Report to TRI")</f>
        <v>0</v>
      </c>
      <c r="AI31" s="4">
        <f t="shared" si="8"/>
        <v>0</v>
      </c>
      <c r="AJ31" s="39" t="str" cm="1">
        <f t="array" ref="AJ31">IF(B31="TRI Form A",V31,IF(AH31=0,"Facility has no transfers to non-POTWs in 2023 or 2024.",IF(COUNTIF('Processed Discharge TRI Data'!$I:$I,$H31)&gt;0,INDEX('Processed Discharge TRI Data'!$A:$A,MATCH(1,($H31='Processed Discharge TRI Data'!$I:$I)*(AH31='Processed Discharge TRI Data'!$W:$W),0)),"N/A - Facility Does Not Report to TRI")))</f>
        <v>Facility has no transfers to non-POTWs in 2023 or 2024.</v>
      </c>
    </row>
    <row r="32" spans="1:36" ht="101.5" x14ac:dyDescent="0.35">
      <c r="A32" s="7">
        <v>29</v>
      </c>
      <c r="B32" s="5" t="str">
        <f>IFERROR("TRI Form "&amp; VLOOKUP(H32, 'Processed Discharge TRI Data'!$I:$K, 3, FALSE), "DMR")</f>
        <v>TRI Form R</v>
      </c>
      <c r="C32" s="63" t="str">
        <f>IFERROR(_xlfn.XLOOKUP(D32,'COU.RS Summary'!$B$2:$B$15,'COU.RS Summary'!$A$2:$A$15), "N/A")</f>
        <v>(1) Processing- Incorporation into formulation, mixture or reaction product- Odor agent in: All other chemical product and preparation manufacturing; Miscellaneous manufacturing; Soap, cleaning compound, and toilet preparation manufacturing; other: Fragrance mixtures and fragrance raw materials
(2) Processing- Incorporation into articles- Odor agent in: Plastics material and resin manufacturing</v>
      </c>
      <c r="D32" s="17" t="str">
        <f>VLOOKUP(H32, 'Processed Discharge TRI Data'!$I$2:$O$31, 7, FALSE)</f>
        <v>Formulation of End-Use Products</v>
      </c>
      <c r="E32" s="4" t="s">
        <v>388</v>
      </c>
      <c r="F32" s="4" t="s">
        <v>184</v>
      </c>
      <c r="G32" s="4" t="s">
        <v>186</v>
      </c>
      <c r="H32" s="4" t="s">
        <v>387</v>
      </c>
      <c r="I32" s="8">
        <v>110000338377</v>
      </c>
      <c r="J32" s="4" t="str">
        <f>VLOOKUP($H32,'Processed Discharge TRI Data'!$I$2:$AF$31,18,FALSE)</f>
        <v>PA0027103</v>
      </c>
      <c r="K32" s="4" t="e">
        <f>IFERROR(VLOOKUP($I32,#REF!, 11,FALSE),IF(VLOOKUP($H32,'Processed Discharge TRI Data'!$I$2:$AF$31,25,FALSE)="","No stream information found",VLOOKUP($H32,'Processed Discharge TRI Data'!$I$2:$AF$31,25,FALSE)))</f>
        <v>#REF!</v>
      </c>
      <c r="L32" s="8" t="str">
        <f>VLOOKUP($H32,'Processed Discharge TRI Data'!$I$2:$AF$31,17,FALSE)</f>
        <v>DELCORA-WESTERN REGIONAL TREATMENT PLANT</v>
      </c>
      <c r="M32" s="7">
        <f>VLOOKUP($H32,'Processed Discharge TRI Data'!$I$2:$AF$31,19,FALSE)</f>
        <v>39.825000000000003</v>
      </c>
      <c r="N32" s="107" t="str">
        <f>VLOOKUP($H32,'Processed Discharge TRI Data'!$I$2:$AF$31,20,FALSE)</f>
        <v xml:space="preserve">	-75.395833</v>
      </c>
      <c r="O32" s="46">
        <f>VLOOKUP(D32, 'COU.RS Summary'!$B$2:$C$29, 2, FALSE)</f>
        <v>250</v>
      </c>
      <c r="P32" s="13" cm="1">
        <f t="array" ref="P32">IFERROR(_xlfn.XLOOKUP(1,  (MAX(IF(H32 = 'Processed Discharge TRI Data'!$I:$I,'Processed Discharge TRI Data'!$A:$A)) = 'Processed Discharge TRI Data'!$A:$A)*('Processed Discharge TRI Data'!$I:$I = H32), 'Processed Discharge TRI Data'!$S:$S), "N/A- Facility Does Not Report to TRI")</f>
        <v>0.41730498040000003</v>
      </c>
      <c r="Q32" s="5">
        <f t="shared" si="0"/>
        <v>1.6692199216000001E-3</v>
      </c>
      <c r="R32" s="5" cm="1">
        <f t="array" ref="R32">IF(COUNTIF('Processed Discharge TRI Data'!$I:$I,$H32)&gt;0,MEDIAN(IF('Processed Discharge TRI Data'!$I:$I=H32,'Processed Discharge TRI Data'!$S:$S)), "N/A - Facility Does Not Report to TRI")</f>
        <v>0.41730498040000003</v>
      </c>
      <c r="S32" s="5">
        <f t="shared" si="1"/>
        <v>1.6692199216000001E-3</v>
      </c>
      <c r="T32" s="5">
        <f>IF(COUNTIF('Processed Discharge TRI Data'!$I:$I,$H32)&gt;0,_xlfn.MAXIFS('Processed Discharge TRI Data'!$S:$S,'Processed Discharge TRI Data'!$I:$I,$H32), "N/A - Facility Does Not Report to TRI")</f>
        <v>0.41730498040000003</v>
      </c>
      <c r="U32" s="5">
        <f t="shared" si="2"/>
        <v>1.6692199216000001E-3</v>
      </c>
      <c r="V32" s="39" cm="1">
        <f t="array" ref="V32">IFERROR(IF(B32 = "TRI Form R", IF(T32 = 0, "Facility has no on-site water discharges in 2023 or 2024.",  IF(COUNTIF('Processed Discharge TRI Data'!$I:$I,$H32)&gt;0,INDEX('Processed Discharge TRI Data'!$A:$A,MATCH(1,($H32='Processed Discharge TRI Data'!$I:$I)*(T32='Processed Discharge TRI Data'!$S:$S),0)))), VLOOKUP(H32,#REF!, 2, FALSE)), ("N/A - Facility Does Not Report to TRI"))</f>
        <v>2023</v>
      </c>
      <c r="W32" s="19" cm="1">
        <f t="array" ref="W32">IFERROR(_xlfn.XLOOKUP(1,  (MAX(IF(H32 = 'Processed Discharge TRI Data'!$I:$I,'Processed Discharge TRI Data'!$A:$A)) = 'Processed Discharge TRI Data'!$A:$A)*('Processed Discharge TRI Data'!$I:$I = H32), 'Processed Discharge TRI Data'!$U:$U), "N/A- Facility Does Not Report to TRI")</f>
        <v>0</v>
      </c>
      <c r="X32" s="4">
        <f t="shared" si="3"/>
        <v>0</v>
      </c>
      <c r="Y32" s="4" cm="1">
        <f t="array" ref="Y32">IF(COUNTIF('Processed Discharge TRI Data'!$I:$I,$H32)&gt;0,MEDIAN(IF('Processed Discharge TRI Data'!$I:$I=H32,'Processed Discharge TRI Data'!$U:$U)), "N/A - Facility Does Not Report to TRI")</f>
        <v>0</v>
      </c>
      <c r="Z32" s="4">
        <f t="shared" si="4"/>
        <v>0</v>
      </c>
      <c r="AA32" s="4">
        <f>IF(COUNTIF('Processed Discharge TRI Data'!$I:$I,$H32)&gt;0,_xlfn.MAXIFS('Processed Discharge TRI Data'!$U:$U,'Processed Discharge TRI Data'!$I:$I,$H32), "N/A - Facility Does Not Report to TRI")</f>
        <v>0</v>
      </c>
      <c r="AB32" s="4">
        <f t="shared" si="5"/>
        <v>0</v>
      </c>
      <c r="AC32" s="39" t="str" cm="1">
        <f t="array" ref="AC32">IF(B32="TRI Form A",V32,IF(AA32=0,"Facility has no transfers to POTWs between 2019-2023.",IF(COUNTIF('Processed Discharge TRI Data'!$I:$I,$H32)&gt;0,INDEX('Processed Discharge TRI Data'!$A:$A,MATCH(1,($H32='Processed Discharge TRI Data'!$I:$I)*(AA32='Processed Discharge TRI Data'!$U:$U),0)),"N/A - Facility Does Not Report to TRI")))</f>
        <v>Facility has no transfers to POTWs between 2019-2023.</v>
      </c>
      <c r="AD32" s="19" cm="1">
        <f t="array" ref="AD32">IFERROR(_xlfn.XLOOKUP(1,  (MAX(IF(H32 = 'Processed Discharge TRI Data'!$I:$I,'Processed Discharge TRI Data'!$A:$A)) = 'Processed Discharge TRI Data'!$A:$A)*('Processed Discharge TRI Data'!$I:$I = H32), 'Processed Discharge TRI Data'!$W:$W), "N/A- Facility Does Not Report to TRI")</f>
        <v>0</v>
      </c>
      <c r="AE32" s="4">
        <f t="shared" si="6"/>
        <v>0</v>
      </c>
      <c r="AF32" s="4" cm="1">
        <f t="array" ref="AF32">IF(COUNTIF('Processed Discharge TRI Data'!$I:$I,$H32)&gt;0,MEDIAN(IF('Processed Discharge TRI Data'!$I:$I=H32,'Processed Discharge TRI Data'!$W:$W)), "N/A - Facility Does Not Report to TRI")</f>
        <v>0</v>
      </c>
      <c r="AG32" s="4">
        <f t="shared" si="7"/>
        <v>0</v>
      </c>
      <c r="AH32" s="4">
        <f>IF(COUNTIF('Processed Discharge TRI Data'!$I:$I,$H32)&gt;0,_xlfn.MAXIFS('Processed Discharge TRI Data'!$W:$W,'Processed Discharge TRI Data'!$I:$I,$H32), "N/A - Facility Does Not Report to TRI")</f>
        <v>0</v>
      </c>
      <c r="AI32" s="4">
        <f t="shared" si="8"/>
        <v>0</v>
      </c>
      <c r="AJ32" s="39" t="str" cm="1">
        <f t="array" ref="AJ32">IF(B32="TRI Form A",V32,IF(AH32=0,"Facility has no transfers to non-POTWs in 2023 or 2024.",IF(COUNTIF('Processed Discharge TRI Data'!$I:$I,$H32)&gt;0,INDEX('Processed Discharge TRI Data'!$A:$A,MATCH(1,($H32='Processed Discharge TRI Data'!$I:$I)*(AH32='Processed Discharge TRI Data'!$W:$W),0)),"N/A - Facility Does Not Report to TRI")))</f>
        <v>Facility has no transfers to non-POTWs in 2023 or 2024.</v>
      </c>
    </row>
    <row r="33" spans="1:36" ht="72.5" x14ac:dyDescent="0.35">
      <c r="A33" s="7">
        <v>30</v>
      </c>
      <c r="B33" s="5" t="str">
        <f>IFERROR("TRI Form "&amp; VLOOKUP(H33, 'Processed Discharge TRI Data'!$I:$K, 3, FALSE), "DMR")</f>
        <v>TRI Form R</v>
      </c>
      <c r="C33" s="63" t="str">
        <f>IFERROR(_xlfn.XLOOKUP(D33,'COU.RS Summary'!$B$2:$B$15,'COU.RS Summary'!$A$2:$A$15), "N/A")</f>
        <v>Processing- Incorporation into formulation, mixture or reaction product- Odor agent in: All other chemical product and preparation manufacturing; Miscellaneous manufacturing; Soap, cleaning compound, and toilet preparation manufacturing; other: Fragrance mixtures and fragrance raw materials</v>
      </c>
      <c r="D33" s="17" t="str">
        <f>VLOOKUP(H33, 'Processed Discharge TRI Data'!$I$2:$O$200, 7, FALSE)</f>
        <v>Formulation of Fragrance Oils</v>
      </c>
      <c r="E33" s="4" t="s">
        <v>395</v>
      </c>
      <c r="F33" s="4" t="s">
        <v>397</v>
      </c>
      <c r="G33" s="4" t="s">
        <v>42</v>
      </c>
      <c r="H33" s="4" t="s">
        <v>394</v>
      </c>
      <c r="I33" s="8" t="s">
        <v>44</v>
      </c>
      <c r="J33" s="4" t="str">
        <f>VLOOKUP($H33,'Processed Discharge TRI Data'!$I$2:$AF$200,18,FALSE)</f>
        <v>IL0028380</v>
      </c>
      <c r="K33" s="4" t="e">
        <f>IFERROR(VLOOKUP($I33,#REF!, 11,FALSE),IF(VLOOKUP($H33,'Processed Discharge TRI Data'!$I$2:$AF$200,25,FALSE)="","No stream information found",VLOOKUP($H33,'Processed Discharge TRI Data'!$I$2:$AF$200,25,FALSE)))</f>
        <v>#REF!</v>
      </c>
      <c r="L33" s="8" t="str">
        <f>VLOOKUP($H33,'Processed Discharge TRI Data'!$I$2:$AF$200,17,FALSE)</f>
        <v>DOWNERS GROVE SANITARY DISTRICT</v>
      </c>
      <c r="M33" s="7">
        <f>VLOOKUP($H33,'Processed Discharge TRI Data'!$I$2:$AF$200,19,FALSE)</f>
        <v>41.795000000000002</v>
      </c>
      <c r="N33" s="107">
        <f>VLOOKUP($H33,'Processed Discharge TRI Data'!$I$2:$AF$200,20,FALSE)</f>
        <v>-88.047499999999999</v>
      </c>
      <c r="O33" s="46">
        <f>VLOOKUP(D33, 'COU.RS Summary'!$B$2:$C$29, 2, FALSE)</f>
        <v>240</v>
      </c>
      <c r="P33" s="13" cm="1">
        <f t="array" ref="P33">IFERROR(_xlfn.XLOOKUP(1,  (MAX(IF(H33 = 'Processed Discharge TRI Data'!$I:$I,'Processed Discharge TRI Data'!$A:$A)) = 'Processed Discharge TRI Data'!$A:$A)*('Processed Discharge TRI Data'!$I:$I = H33), 'Processed Discharge TRI Data'!$S:$S), "N/A- Facility Does Not Report to TRI")</f>
        <v>2.7215542199999998</v>
      </c>
      <c r="Q33" s="5">
        <f t="shared" si="0"/>
        <v>1.1339809249999999E-2</v>
      </c>
      <c r="R33" s="5" cm="1">
        <f t="array" ref="R33">IF(COUNTIF('Processed Discharge TRI Data'!$I:$I,$H33)&gt;0,MEDIAN(IF('Processed Discharge TRI Data'!$I:$I=H33,'Processed Discharge TRI Data'!$S:$S)), "N/A - Facility Does Not Report to TRI")</f>
        <v>2.7215542199999998</v>
      </c>
      <c r="S33" s="5">
        <f t="shared" si="1"/>
        <v>1.1339809249999999E-2</v>
      </c>
      <c r="T33" s="5">
        <f>IF(COUNTIF('Processed Discharge TRI Data'!$I:$I,$H33)&gt;0,_xlfn.MAXIFS('Processed Discharge TRI Data'!$S:$S,'Processed Discharge TRI Data'!$I:$I,$H33), "N/A - Facility Does Not Report to TRI")</f>
        <v>2.7215542199999998</v>
      </c>
      <c r="U33" s="5">
        <f t="shared" si="2"/>
        <v>1.1339809249999999E-2</v>
      </c>
      <c r="V33" s="39" cm="1">
        <f t="array" ref="V33">IFERROR(IF(B33 = "TRI Form R", IF(T33 = 0, "Facility has no on-site water discharges in 2023 or 2024.",  IF(COUNTIF('Processed Discharge TRI Data'!$I:$I,$H33)&gt;0,INDEX('Processed Discharge TRI Data'!$A:$A,MATCH(1,($H33='Processed Discharge TRI Data'!$I:$I)*(T33='Processed Discharge TRI Data'!$S:$S),0)))), VLOOKUP(H33,#REF!, 2, FALSE)), ("N/A - Facility Does Not Report to TRI"))</f>
        <v>2023</v>
      </c>
      <c r="W33" s="19" cm="1">
        <f t="array" ref="W33">IFERROR(_xlfn.XLOOKUP(1,  (MAX(IF(H33 = 'Processed Discharge TRI Data'!$I:$I,'Processed Discharge TRI Data'!$A:$A)) = 'Processed Discharge TRI Data'!$A:$A)*('Processed Discharge TRI Data'!$I:$I = H33), 'Processed Discharge TRI Data'!$U:$U), "N/A- Facility Does Not Report to TRI")</f>
        <v>0</v>
      </c>
      <c r="X33" s="4">
        <f t="shared" si="3"/>
        <v>0</v>
      </c>
      <c r="Y33" s="4" cm="1">
        <f t="array" ref="Y33">IF(COUNTIF('Processed Discharge TRI Data'!$I:$I,$H33)&gt;0,MEDIAN(IF('Processed Discharge TRI Data'!$I:$I=H33,'Processed Discharge TRI Data'!$U:$U)), "N/A - Facility Does Not Report to TRI")</f>
        <v>0</v>
      </c>
      <c r="Z33" s="4">
        <f t="shared" si="4"/>
        <v>0</v>
      </c>
      <c r="AA33" s="4">
        <f>IF(COUNTIF('Processed Discharge TRI Data'!$I:$I,$H33)&gt;0,_xlfn.MAXIFS('Processed Discharge TRI Data'!$U:$U,'Processed Discharge TRI Data'!$I:$I,$H33), "N/A - Facility Does Not Report to TRI")</f>
        <v>0</v>
      </c>
      <c r="AB33" s="4">
        <f t="shared" si="5"/>
        <v>0</v>
      </c>
      <c r="AC33" s="39" t="str" cm="1">
        <f t="array" ref="AC33">IF(B33="TRI Form A",V33,IF(AA33=0,"Facility has no transfers to POTWs between 2019-2023.",IF(COUNTIF('Processed Discharge TRI Data'!$I:$I,$H33)&gt;0,INDEX('Processed Discharge TRI Data'!$A:$A,MATCH(1,($H33='Processed Discharge TRI Data'!$I:$I)*(AA33='Processed Discharge TRI Data'!$U:$U),0)),"N/A - Facility Does Not Report to TRI")))</f>
        <v>Facility has no transfers to POTWs between 2019-2023.</v>
      </c>
      <c r="AD33" s="19" cm="1">
        <f t="array" ref="AD33">IFERROR(_xlfn.XLOOKUP(1,  (MAX(IF(H33 = 'Processed Discharge TRI Data'!$I:$I,'Processed Discharge TRI Data'!$A:$A)) = 'Processed Discharge TRI Data'!$A:$A)*('Processed Discharge TRI Data'!$I:$I = H33), 'Processed Discharge TRI Data'!$W:$W), "N/A- Facility Does Not Report to TRI")</f>
        <v>0</v>
      </c>
      <c r="AE33" s="4">
        <f t="shared" si="6"/>
        <v>0</v>
      </c>
      <c r="AF33" s="4" cm="1">
        <f t="array" ref="AF33">IF(COUNTIF('Processed Discharge TRI Data'!$I:$I,$H33)&gt;0,MEDIAN(IF('Processed Discharge TRI Data'!$I:$I=H33,'Processed Discharge TRI Data'!$W:$W)), "N/A - Facility Does Not Report to TRI")</f>
        <v>0</v>
      </c>
      <c r="AG33" s="4">
        <f t="shared" si="7"/>
        <v>0</v>
      </c>
      <c r="AH33" s="4">
        <f>IF(COUNTIF('Processed Discharge TRI Data'!$I:$I,$H33)&gt;0,_xlfn.MAXIFS('Processed Discharge TRI Data'!$W:$W,'Processed Discharge TRI Data'!$I:$I,$H33), "N/A - Facility Does Not Report to TRI")</f>
        <v>0</v>
      </c>
      <c r="AI33" s="4">
        <f t="shared" si="8"/>
        <v>0</v>
      </c>
      <c r="AJ33" s="39" t="str" cm="1">
        <f t="array" ref="AJ33">IF(B33="TRI Form A",V33,IF(AH33=0,"Facility has no transfers to non-POTWs in 2023 or 2024.",IF(COUNTIF('Processed Discharge TRI Data'!$I:$I,$H33)&gt;0,INDEX('Processed Discharge TRI Data'!$A:$A,MATCH(1,($H33='Processed Discharge TRI Data'!$I:$I)*(AH33='Processed Discharge TRI Data'!$W:$W),0)),"N/A - Facility Does Not Report to TRI")))</f>
        <v>Facility has no transfers to non-POTWs in 2023 or 2024.</v>
      </c>
    </row>
    <row r="34" spans="1:36" ht="43.5" x14ac:dyDescent="0.35">
      <c r="A34" s="7">
        <v>31</v>
      </c>
      <c r="B34" s="5" t="str">
        <f>IFERROR("TRI Form "&amp; VLOOKUP(H34, 'Processed Discharge TRI Data'!$I:$K, 3, FALSE), "DMR")</f>
        <v>TRI Form R</v>
      </c>
      <c r="C34" s="63" t="str">
        <f>IFERROR(_xlfn.XLOOKUP(D34,'COU.RS Summary'!$B$2:$B$15,'COU.RS Summary'!$A$2:$A$15), "N/A")</f>
        <v>N/A</v>
      </c>
      <c r="D34" s="17" t="str">
        <f>VLOOKUP(H34, 'Processed Discharge TRI Data'!$I$2:$O$200, 7, FALSE)</f>
        <v>Potentially non-TSCA</v>
      </c>
      <c r="E34" s="4" t="s">
        <v>154</v>
      </c>
      <c r="F34" s="4" t="s">
        <v>156</v>
      </c>
      <c r="G34" s="4" t="s">
        <v>120</v>
      </c>
      <c r="H34" s="4" t="s">
        <v>153</v>
      </c>
      <c r="I34" s="8">
        <v>110070813958</v>
      </c>
      <c r="J34" s="4" t="str">
        <f>VLOOKUP($H34,'Processed Discharge TRI Data'!$I$2:$AF$200,18,FALSE)</f>
        <v>TX0022802</v>
      </c>
      <c r="K34" s="4" t="e">
        <f>IFERROR(VLOOKUP($I34,#REF!, 11,FALSE),IF(VLOOKUP($H34,'Processed Discharge TRI Data'!$I$2:$AF$200,25,FALSE)="","No stream information found",VLOOKUP($H34,'Processed Discharge TRI Data'!$I$2:$AF$200,25,FALSE)))</f>
        <v>#REF!</v>
      </c>
      <c r="L34" s="8" t="str">
        <f>VLOOKUP($H34,'Processed Discharge TRI Data'!$I$2:$AF$200,17,FALSE)</f>
        <v>CENTRAL WWTP - TRA</v>
      </c>
      <c r="M34" s="7">
        <f>VLOOKUP($H34,'Processed Discharge TRI Data'!$I$2:$AF$200,19,FALSE)</f>
        <v>32.773890000000002</v>
      </c>
      <c r="N34" s="107">
        <f>VLOOKUP($H34,'Processed Discharge TRI Data'!$I$2:$AF$200,20,FALSE)</f>
        <v>-96.93083</v>
      </c>
      <c r="O34" s="46">
        <f>VLOOKUP(D34, 'COU.RS Summary'!$B$2:$C$29, 2, FALSE)</f>
        <v>250</v>
      </c>
      <c r="P34" s="13" cm="1">
        <f t="array" ref="P34">IFERROR(_xlfn.XLOOKUP(1,  (MAX(IF(H34 = 'Processed Discharge TRI Data'!$I:$I,'Processed Discharge TRI Data'!$A:$A)) = 'Processed Discharge TRI Data'!$A:$A)*('Processed Discharge TRI Data'!$I:$I = H34), 'Processed Discharge TRI Data'!$S:$S), "N/A- Facility Does Not Report to TRI")</f>
        <v>21.318841390000003</v>
      </c>
      <c r="Q34" s="5">
        <f t="shared" si="0"/>
        <v>8.527536556000001E-2</v>
      </c>
      <c r="R34" s="5" cm="1">
        <f t="array" ref="R34">IF(COUNTIF('Processed Discharge TRI Data'!$I:$I,$H34)&gt;0,MEDIAN(IF('Processed Discharge TRI Data'!$I:$I=H34,'Processed Discharge TRI Data'!$S:$S)), "N/A - Facility Does Not Report to TRI")</f>
        <v>21.318841390000003</v>
      </c>
      <c r="S34" s="5">
        <f t="shared" si="1"/>
        <v>8.527536556000001E-2</v>
      </c>
      <c r="T34" s="5">
        <f>IF(COUNTIF('Processed Discharge TRI Data'!$I:$I,$H34)&gt;0,_xlfn.MAXIFS('Processed Discharge TRI Data'!$S:$S,'Processed Discharge TRI Data'!$I:$I,$H34), "N/A - Facility Does Not Report to TRI")</f>
        <v>21.318841390000003</v>
      </c>
      <c r="U34" s="5">
        <f t="shared" si="2"/>
        <v>8.527536556000001E-2</v>
      </c>
      <c r="V34" s="39" cm="1">
        <f t="array" ref="V34">IFERROR(IF(B34 = "TRI Form R", IF(T34 = 0, "Facility has no on-site water discharges in 2023 or 2024.",  IF(COUNTIF('Processed Discharge TRI Data'!$I:$I,$H34)&gt;0,INDEX('Processed Discharge TRI Data'!$A:$A,MATCH(1,($H34='Processed Discharge TRI Data'!$I:$I)*(T34='Processed Discharge TRI Data'!$S:$S),0)))), VLOOKUP(H34,#REF!, 2, FALSE)), ("N/A - Facility Does Not Report to TRI"))</f>
        <v>2024</v>
      </c>
      <c r="W34" s="19" cm="1">
        <f t="array" ref="W34">IFERROR(_xlfn.XLOOKUP(1,  (MAX(IF(H34 = 'Processed Discharge TRI Data'!$I:$I,'Processed Discharge TRI Data'!$A:$A)) = 'Processed Discharge TRI Data'!$A:$A)*('Processed Discharge TRI Data'!$I:$I = H34), 'Processed Discharge TRI Data'!$U:$U), "N/A- Facility Does Not Report to TRI")</f>
        <v>0</v>
      </c>
      <c r="X34" s="4">
        <f t="shared" si="3"/>
        <v>0</v>
      </c>
      <c r="Y34" s="4" cm="1">
        <f t="array" ref="Y34">IF(COUNTIF('Processed Discharge TRI Data'!$I:$I,$H34)&gt;0,MEDIAN(IF('Processed Discharge TRI Data'!$I:$I=H34,'Processed Discharge TRI Data'!$U:$U)), "N/A - Facility Does Not Report to TRI")</f>
        <v>0</v>
      </c>
      <c r="Z34" s="4">
        <f t="shared" si="4"/>
        <v>0</v>
      </c>
      <c r="AA34" s="4">
        <f>IF(COUNTIF('Processed Discharge TRI Data'!$I:$I,$H34)&gt;0,_xlfn.MAXIFS('Processed Discharge TRI Data'!$U:$U,'Processed Discharge TRI Data'!$I:$I,$H34), "N/A - Facility Does Not Report to TRI")</f>
        <v>0</v>
      </c>
      <c r="AB34" s="4">
        <f t="shared" si="5"/>
        <v>0</v>
      </c>
      <c r="AC34" s="39" t="str" cm="1">
        <f t="array" ref="AC34">IF(B34="TRI Form A",V34,IF(AA34=0,"Facility has no transfers to POTWs between 2019-2023.",IF(COUNTIF('Processed Discharge TRI Data'!$I:$I,$H34)&gt;0,INDEX('Processed Discharge TRI Data'!$A:$A,MATCH(1,($H34='Processed Discharge TRI Data'!$I:$I)*(AA34='Processed Discharge TRI Data'!$U:$U),0)),"N/A - Facility Does Not Report to TRI")))</f>
        <v>Facility has no transfers to POTWs between 2019-2023.</v>
      </c>
      <c r="AD34" s="19" cm="1">
        <f t="array" ref="AD34">IFERROR(_xlfn.XLOOKUP(1,  (MAX(IF(H34 = 'Processed Discharge TRI Data'!$I:$I,'Processed Discharge TRI Data'!$A:$A)) = 'Processed Discharge TRI Data'!$A:$A)*('Processed Discharge TRI Data'!$I:$I = H34), 'Processed Discharge TRI Data'!$W:$W), "N/A- Facility Does Not Report to TRI")</f>
        <v>0</v>
      </c>
      <c r="AE34" s="4">
        <f t="shared" si="6"/>
        <v>0</v>
      </c>
      <c r="AF34" s="4" cm="1">
        <f t="array" ref="AF34">IF(COUNTIF('Processed Discharge TRI Data'!$I:$I,$H34)&gt;0,MEDIAN(IF('Processed Discharge TRI Data'!$I:$I=H34,'Processed Discharge TRI Data'!$W:$W)), "N/A - Facility Does Not Report to TRI")</f>
        <v>0</v>
      </c>
      <c r="AG34" s="4">
        <f t="shared" si="7"/>
        <v>0</v>
      </c>
      <c r="AH34" s="4">
        <f>IF(COUNTIF('Processed Discharge TRI Data'!$I:$I,$H34)&gt;0,_xlfn.MAXIFS('Processed Discharge TRI Data'!$W:$W,'Processed Discharge TRI Data'!$I:$I,$H34), "N/A - Facility Does Not Report to TRI")</f>
        <v>0</v>
      </c>
      <c r="AI34" s="4">
        <f t="shared" si="8"/>
        <v>0</v>
      </c>
      <c r="AJ34" s="39" t="str" cm="1">
        <f t="array" ref="AJ34">IF(B34="TRI Form A",V34,IF(AH34=0,"Facility has no transfers to non-POTWs in 2023 or 2024.",IF(COUNTIF('Processed Discharge TRI Data'!$I:$I,$H34)&gt;0,INDEX('Processed Discharge TRI Data'!$A:$A,MATCH(1,($H34='Processed Discharge TRI Data'!$I:$I)*(AH34='Processed Discharge TRI Data'!$W:$W),0)),"N/A - Facility Does Not Report to TRI")))</f>
        <v>Facility has no transfers to non-POTWs in 2023 or 2024.</v>
      </c>
    </row>
    <row r="35" spans="1:36" ht="101.5" x14ac:dyDescent="0.35">
      <c r="A35" s="7">
        <v>32</v>
      </c>
      <c r="B35" s="5" t="str">
        <f>IFERROR("TRI Form "&amp; VLOOKUP(H35, 'Processed Discharge TRI Data'!$I:$K, 3, FALSE), "DMR")</f>
        <v>TRI Form R</v>
      </c>
      <c r="C35" s="63" t="str">
        <f>IFERROR(_xlfn.XLOOKUP(D35,'COU.RS Summary'!$B$2:$B$15,'COU.RS Summary'!$A$2:$A$15), "N/A")</f>
        <v>(1) Processing- Incorporation into formulation, mixture or reaction product- Odor agent in: All other chemical product and preparation manufacturing; Miscellaneous manufacturing; Soap, cleaning compound, and toilet preparation manufacturing; other: Fragrance mixtures and fragrance raw materials
(2) Processing- Incorporation into articles- Odor agent in: Plastics material and resin manufacturing</v>
      </c>
      <c r="D35" s="17" t="str">
        <f>VLOOKUP(H35, 'Processed Discharge TRI Data'!$I$2:$O$200, 7, FALSE)</f>
        <v>Formulation of End-Use Products</v>
      </c>
      <c r="E35" s="4" t="s">
        <v>957</v>
      </c>
      <c r="F35" s="4" t="s">
        <v>375</v>
      </c>
      <c r="G35" s="4" t="s">
        <v>245</v>
      </c>
      <c r="H35" s="4" t="s">
        <v>899</v>
      </c>
      <c r="I35" s="8">
        <v>110000440327</v>
      </c>
      <c r="J35" s="4" t="str">
        <f>VLOOKUP($H35,'Processed Discharge TRI Data'!$I$2:$AF$200,18,FALSE)</f>
        <v>MO0025178</v>
      </c>
      <c r="K35" s="4" t="e">
        <f>IFERROR(VLOOKUP($I35,#REF!, 11,FALSE),IF(VLOOKUP($H35,'Processed Discharge TRI Data'!$I$2:$AF$200,25,FALSE)="","No stream information found",VLOOKUP($H35,'Processed Discharge TRI Data'!$I$2:$AF$200,25,FALSE)))</f>
        <v>#REF!</v>
      </c>
      <c r="L35" s="8" t="str">
        <f>VLOOKUP($H35,'Processed Discharge TRI Data'!$I$2:$AF$200,17,FALSE)</f>
        <v>BISSEL POINT WWTP ST LOUIS MSD</v>
      </c>
      <c r="M35" s="7">
        <f>VLOOKUP($H35,'Processed Discharge TRI Data'!$I$2:$AF$200,19,FALSE)</f>
        <v>38.673609999999996</v>
      </c>
      <c r="N35" s="107">
        <f>VLOOKUP($H35,'Processed Discharge TRI Data'!$I$2:$AF$200,20,FALSE)</f>
        <v>-90.194969999999998</v>
      </c>
      <c r="O35" s="46">
        <f>VLOOKUP(D35, 'COU.RS Summary'!$B$2:$C$29, 2, FALSE)</f>
        <v>250</v>
      </c>
      <c r="P35" s="13" cm="1">
        <f t="array" ref="P35">IFERROR(_xlfn.XLOOKUP(1,  (MAX(IF(H35 = 'Processed Discharge TRI Data'!$I:$I,'Processed Discharge TRI Data'!$A:$A)) = 'Processed Discharge TRI Data'!$A:$A)*('Processed Discharge TRI Data'!$I:$I = H35), 'Processed Discharge TRI Data'!$S:$S), "N/A- Facility Does Not Report to TRI")</f>
        <v>2.4493987980000003</v>
      </c>
      <c r="Q35" s="5">
        <f t="shared" si="0"/>
        <v>9.7975951920000019E-3</v>
      </c>
      <c r="R35" s="5" cm="1">
        <f t="array" ref="R35">IF(COUNTIF('Processed Discharge TRI Data'!$I:$I,$H35)&gt;0,MEDIAN(IF('Processed Discharge TRI Data'!$I:$I=H35,'Processed Discharge TRI Data'!$S:$S)), "N/A - Facility Does Not Report to TRI")</f>
        <v>2.4493987980000003</v>
      </c>
      <c r="S35" s="5">
        <f t="shared" si="1"/>
        <v>9.7975951920000019E-3</v>
      </c>
      <c r="T35" s="5">
        <f>IF(COUNTIF('Processed Discharge TRI Data'!$I:$I,$H35)&gt;0,_xlfn.MAXIFS('Processed Discharge TRI Data'!$S:$S,'Processed Discharge TRI Data'!$I:$I,$H35), "N/A - Facility Does Not Report to TRI")</f>
        <v>2.4493987980000003</v>
      </c>
      <c r="U35" s="5">
        <f t="shared" si="2"/>
        <v>9.7975951920000019E-3</v>
      </c>
      <c r="V35" s="39" cm="1">
        <f t="array" ref="V35">IFERROR(IF(B35 = "TRI Form R", IF(T35 = 0, "Facility has no on-site water discharges in 2023 or 2024.",  IF(COUNTIF('Processed Discharge TRI Data'!$I:$I,$H35)&gt;0,INDEX('Processed Discharge TRI Data'!$A:$A,MATCH(1,($H35='Processed Discharge TRI Data'!$I:$I)*(T35='Processed Discharge TRI Data'!$S:$S),0)))), VLOOKUP(H35,#REF!, 2, FALSE)), ("N/A - Facility Does Not Report to TRI"))</f>
        <v>2024</v>
      </c>
      <c r="W35" s="19" cm="1">
        <f t="array" ref="W35">IFERROR(_xlfn.XLOOKUP(1,  (MAX(IF(H35 = 'Processed Discharge TRI Data'!$I:$I,'Processed Discharge TRI Data'!$A:$A)) = 'Processed Discharge TRI Data'!$A:$A)*('Processed Discharge TRI Data'!$I:$I = H35), 'Processed Discharge TRI Data'!$U:$U), "N/A- Facility Does Not Report to TRI")</f>
        <v>0</v>
      </c>
      <c r="X35" s="4">
        <f t="shared" si="3"/>
        <v>0</v>
      </c>
      <c r="Y35" s="4" cm="1">
        <f t="array" ref="Y35">IF(COUNTIF('Processed Discharge TRI Data'!$I:$I,$H35)&gt;0,MEDIAN(IF('Processed Discharge TRI Data'!$I:$I=H35,'Processed Discharge TRI Data'!$U:$U)), "N/A - Facility Does Not Report to TRI")</f>
        <v>0</v>
      </c>
      <c r="Z35" s="4">
        <f t="shared" si="4"/>
        <v>0</v>
      </c>
      <c r="AA35" s="4">
        <f>IF(COUNTIF('Processed Discharge TRI Data'!$I:$I,$H35)&gt;0,_xlfn.MAXIFS('Processed Discharge TRI Data'!$U:$U,'Processed Discharge TRI Data'!$I:$I,$H35), "N/A - Facility Does Not Report to TRI")</f>
        <v>0</v>
      </c>
      <c r="AB35" s="4">
        <f t="shared" si="5"/>
        <v>0</v>
      </c>
      <c r="AC35" s="39" t="str" cm="1">
        <f t="array" ref="AC35">IF(B35="TRI Form A",V35,IF(AA35=0,"Facility has no transfers to POTWs between 2019-2023.",IF(COUNTIF('Processed Discharge TRI Data'!$I:$I,$H35)&gt;0,INDEX('Processed Discharge TRI Data'!$A:$A,MATCH(1,($H35='Processed Discharge TRI Data'!$I:$I)*(AA35='Processed Discharge TRI Data'!$U:$U),0)),"N/A - Facility Does Not Report to TRI")))</f>
        <v>Facility has no transfers to POTWs between 2019-2023.</v>
      </c>
      <c r="AD35" s="19" cm="1">
        <f t="array" ref="AD35">IFERROR(_xlfn.XLOOKUP(1,  (MAX(IF(H35 = 'Processed Discharge TRI Data'!$I:$I,'Processed Discharge TRI Data'!$A:$A)) = 'Processed Discharge TRI Data'!$A:$A)*('Processed Discharge TRI Data'!$I:$I = H35), 'Processed Discharge TRI Data'!$W:$W), "N/A- Facility Does Not Report to TRI")</f>
        <v>0</v>
      </c>
      <c r="AE35" s="4">
        <f t="shared" si="6"/>
        <v>0</v>
      </c>
      <c r="AF35" s="4" cm="1">
        <f t="array" ref="AF35">IF(COUNTIF('Processed Discharge TRI Data'!$I:$I,$H35)&gt;0,MEDIAN(IF('Processed Discharge TRI Data'!$I:$I=H35,'Processed Discharge TRI Data'!$W:$W)), "N/A - Facility Does Not Report to TRI")</f>
        <v>0</v>
      </c>
      <c r="AG35" s="4">
        <f t="shared" si="7"/>
        <v>0</v>
      </c>
      <c r="AH35" s="4">
        <f>IF(COUNTIF('Processed Discharge TRI Data'!$I:$I,$H35)&gt;0,_xlfn.MAXIFS('Processed Discharge TRI Data'!$W:$W,'Processed Discharge TRI Data'!$I:$I,$H35), "N/A - Facility Does Not Report to TRI")</f>
        <v>0</v>
      </c>
      <c r="AI35" s="4">
        <f t="shared" si="8"/>
        <v>0</v>
      </c>
      <c r="AJ35" s="39" t="str" cm="1">
        <f t="array" ref="AJ35">IF(B35="TRI Form A",V35,IF(AH35=0,"Facility has no transfers to non-POTWs in 2023 or 2024.",IF(COUNTIF('Processed Discharge TRI Data'!$I:$I,$H35)&gt;0,INDEX('Processed Discharge TRI Data'!$A:$A,MATCH(1,($H35='Processed Discharge TRI Data'!$I:$I)*(AH35='Processed Discharge TRI Data'!$W:$W),0)),"N/A - Facility Does Not Report to TRI")))</f>
        <v>Facility has no transfers to non-POTWs in 2023 or 2024.</v>
      </c>
    </row>
    <row r="36" spans="1:36" ht="101.5" x14ac:dyDescent="0.35">
      <c r="A36" s="7">
        <v>33</v>
      </c>
      <c r="B36" s="5" t="str">
        <f>IFERROR("TRI Form "&amp; VLOOKUP(H36, 'Processed Discharge TRI Data'!$I:$K, 3, FALSE), "DMR")</f>
        <v>TRI Form R</v>
      </c>
      <c r="C36" s="63" t="str">
        <f>IFERROR(_xlfn.XLOOKUP(D36,'COU.RS Summary'!$B$2:$B$15,'COU.RS Summary'!$A$2:$A$15), "N/A")</f>
        <v>(1) Processing- Incorporation into formulation, mixture or reaction product- Odor agent in: All other chemical product and preparation manufacturing; Miscellaneous manufacturing; Soap, cleaning compound, and toilet preparation manufacturing; other: Fragrance mixtures and fragrance raw materials
(2) Processing- Incorporation into articles- Odor agent in: Plastics material and resin manufacturing</v>
      </c>
      <c r="D36" s="17" t="str">
        <f>VLOOKUP(H36, 'Processed Discharge TRI Data'!$I$2:$O$200, 7, FALSE)</f>
        <v>Formulation of End-Use Products</v>
      </c>
      <c r="E36" s="4" t="s">
        <v>942</v>
      </c>
      <c r="F36" s="4" t="s">
        <v>944</v>
      </c>
      <c r="G36" s="4" t="s">
        <v>120</v>
      </c>
      <c r="H36" s="4" t="s">
        <v>894</v>
      </c>
      <c r="I36" s="8">
        <v>110000456024</v>
      </c>
      <c r="J36" s="4" t="str">
        <f>VLOOKUP($H36,'Processed Discharge TRI Data'!$I$2:$AF$200,18,FALSE)</f>
        <v>TX0022802</v>
      </c>
      <c r="K36" s="4" t="e">
        <f>IFERROR(VLOOKUP($I36,#REF!, 11,FALSE),IF(VLOOKUP($H36,'Processed Discharge TRI Data'!$I$2:$AF$200,25,FALSE)="","No stream information found",VLOOKUP($H36,'Processed Discharge TRI Data'!$I$2:$AF$200,25,FALSE)))</f>
        <v>#REF!</v>
      </c>
      <c r="L36" s="8" t="str">
        <f>VLOOKUP($H36,'Processed Discharge TRI Data'!$I$2:$AF$200,17,FALSE)</f>
        <v>CENTRAL REGIONAL WASTEWATER SYSTEM</v>
      </c>
      <c r="M36" s="7">
        <f>VLOOKUP($H36,'Processed Discharge TRI Data'!$I$2:$AF$200,19,FALSE)</f>
        <v>32.773890000000002</v>
      </c>
      <c r="N36" s="107">
        <f>VLOOKUP($H36,'Processed Discharge TRI Data'!$I$2:$AF$200,20,FALSE)</f>
        <v>-96.93083</v>
      </c>
      <c r="O36" s="46">
        <f>VLOOKUP(D36, 'COU.RS Summary'!$B$2:$C$29, 2, FALSE)</f>
        <v>250</v>
      </c>
      <c r="P36" s="13" cm="1">
        <f t="array" ref="P36">IFERROR(_xlfn.XLOOKUP(1,  (MAX(IF(H36 = 'Processed Discharge TRI Data'!$I:$I,'Processed Discharge TRI Data'!$A:$A)) = 'Processed Discharge TRI Data'!$A:$A)*('Processed Discharge TRI Data'!$I:$I = H36), 'Processed Discharge TRI Data'!$S:$S), "N/A- Facility Does Not Report to TRI")</f>
        <v>0.22679618500000001</v>
      </c>
      <c r="Q36" s="5">
        <f t="shared" si="0"/>
        <v>9.0718474000000009E-4</v>
      </c>
      <c r="R36" s="5" cm="1">
        <f t="array" ref="R36">IF(COUNTIF('Processed Discharge TRI Data'!$I:$I,$H36)&gt;0,MEDIAN(IF('Processed Discharge TRI Data'!$I:$I=H36,'Processed Discharge TRI Data'!$S:$S)), "N/A - Facility Does Not Report to TRI")</f>
        <v>0.22679618500000001</v>
      </c>
      <c r="S36" s="5">
        <f t="shared" si="1"/>
        <v>9.0718474000000009E-4</v>
      </c>
      <c r="T36" s="5">
        <f>IF(COUNTIF('Processed Discharge TRI Data'!$I:$I,$H36)&gt;0,_xlfn.MAXIFS('Processed Discharge TRI Data'!$S:$S,'Processed Discharge TRI Data'!$I:$I,$H36), "N/A - Facility Does Not Report to TRI")</f>
        <v>0.22679618500000001</v>
      </c>
      <c r="U36" s="5">
        <f t="shared" si="2"/>
        <v>9.0718474000000009E-4</v>
      </c>
      <c r="V36" s="39" cm="1">
        <f t="array" ref="V36">IFERROR(IF(B36 = "TRI Form R", IF(T36 = 0, "Facility has no on-site water discharges in 2023 or 2024.",  IF(COUNTIF('Processed Discharge TRI Data'!$I:$I,$H36)&gt;0,INDEX('Processed Discharge TRI Data'!$A:$A,MATCH(1,($H36='Processed Discharge TRI Data'!$I:$I)*(T36='Processed Discharge TRI Data'!$S:$S),0)))), VLOOKUP(H36,#REF!, 2, FALSE)), ("N/A - Facility Does Not Report to TRI"))</f>
        <v>2024</v>
      </c>
      <c r="W36" s="19" cm="1">
        <f t="array" ref="W36">IFERROR(_xlfn.XLOOKUP(1,  (MAX(IF(H36 = 'Processed Discharge TRI Data'!$I:$I,'Processed Discharge TRI Data'!$A:$A)) = 'Processed Discharge TRI Data'!$A:$A)*('Processed Discharge TRI Data'!$I:$I = H36), 'Processed Discharge TRI Data'!$U:$U), "N/A- Facility Does Not Report to TRI")</f>
        <v>0</v>
      </c>
      <c r="X36" s="4">
        <f t="shared" si="3"/>
        <v>0</v>
      </c>
      <c r="Y36" s="4" cm="1">
        <f t="array" ref="Y36">IF(COUNTIF('Processed Discharge TRI Data'!$I:$I,$H36)&gt;0,MEDIAN(IF('Processed Discharge TRI Data'!$I:$I=H36,'Processed Discharge TRI Data'!$U:$U)), "N/A - Facility Does Not Report to TRI")</f>
        <v>0</v>
      </c>
      <c r="Z36" s="4">
        <f t="shared" si="4"/>
        <v>0</v>
      </c>
      <c r="AA36" s="4">
        <f>IF(COUNTIF('Processed Discharge TRI Data'!$I:$I,$H36)&gt;0,_xlfn.MAXIFS('Processed Discharge TRI Data'!$U:$U,'Processed Discharge TRI Data'!$I:$I,$H36), "N/A - Facility Does Not Report to TRI")</f>
        <v>0</v>
      </c>
      <c r="AB36" s="4">
        <f t="shared" si="5"/>
        <v>0</v>
      </c>
      <c r="AC36" s="39" t="str" cm="1">
        <f t="array" ref="AC36">IF(B36="TRI Form A",V36,IF(AA36=0,"Facility has no transfers to POTWs between 2019-2023.",IF(COUNTIF('Processed Discharge TRI Data'!$I:$I,$H36)&gt;0,INDEX('Processed Discharge TRI Data'!$A:$A,MATCH(1,($H36='Processed Discharge TRI Data'!$I:$I)*(AA36='Processed Discharge TRI Data'!$U:$U),0)),"N/A - Facility Does Not Report to TRI")))</f>
        <v>Facility has no transfers to POTWs between 2019-2023.</v>
      </c>
      <c r="AD36" s="19" cm="1">
        <f t="array" ref="AD36">IFERROR(_xlfn.XLOOKUP(1,  (MAX(IF(H36 = 'Processed Discharge TRI Data'!$I:$I,'Processed Discharge TRI Data'!$A:$A)) = 'Processed Discharge TRI Data'!$A:$A)*('Processed Discharge TRI Data'!$I:$I = H36), 'Processed Discharge TRI Data'!$W:$W), "N/A- Facility Does Not Report to TRI")</f>
        <v>0</v>
      </c>
      <c r="AE36" s="4">
        <f t="shared" si="6"/>
        <v>0</v>
      </c>
      <c r="AF36" s="4" cm="1">
        <f t="array" ref="AF36">IF(COUNTIF('Processed Discharge TRI Data'!$I:$I,$H36)&gt;0,MEDIAN(IF('Processed Discharge TRI Data'!$I:$I=H36,'Processed Discharge TRI Data'!$W:$W)), "N/A - Facility Does Not Report to TRI")</f>
        <v>0</v>
      </c>
      <c r="AG36" s="4">
        <f t="shared" si="7"/>
        <v>0</v>
      </c>
      <c r="AH36" s="4">
        <f>IF(COUNTIF('Processed Discharge TRI Data'!$I:$I,$H36)&gt;0,_xlfn.MAXIFS('Processed Discharge TRI Data'!$W:$W,'Processed Discharge TRI Data'!$I:$I,$H36), "N/A - Facility Does Not Report to TRI")</f>
        <v>0</v>
      </c>
      <c r="AI36" s="4">
        <f t="shared" si="8"/>
        <v>0</v>
      </c>
      <c r="AJ36" s="39" t="str" cm="1">
        <f t="array" ref="AJ36">IF(B36="TRI Form A",V36,IF(AH36=0,"Facility has no transfers to non-POTWs in 2023 or 2024.",IF(COUNTIF('Processed Discharge TRI Data'!$I:$I,$H36)&gt;0,INDEX('Processed Discharge TRI Data'!$A:$A,MATCH(1,($H36='Processed Discharge TRI Data'!$I:$I)*(AH36='Processed Discharge TRI Data'!$W:$W),0)),"N/A - Facility Does Not Report to TRI")))</f>
        <v>Facility has no transfers to non-POTWs in 2023 or 2024.</v>
      </c>
    </row>
    <row r="37" spans="1:36" ht="43.5" x14ac:dyDescent="0.35">
      <c r="A37" s="7">
        <v>34</v>
      </c>
      <c r="B37" s="5" t="str">
        <f>IFERROR("TRI Form "&amp; VLOOKUP(H37, 'Processed Discharge TRI Data'!$I:$K, 3, FALSE), "DMR")</f>
        <v>TRI Form R</v>
      </c>
      <c r="C37" s="63" t="str">
        <f>IFERROR(_xlfn.XLOOKUP(D37,'COU.RS Summary'!$B$2:$B$15,'COU.RS Summary'!$A$2:$A$15), "N/A")</f>
        <v>Manufacturing- Domestic Manufacturing</v>
      </c>
      <c r="D37" s="17" t="str">
        <f>VLOOKUP(H37, 'Processed Discharge TRI Data'!$I$2:$O$200, 7, FALSE)</f>
        <v>Manufacturing</v>
      </c>
      <c r="E37" s="4" t="s">
        <v>373</v>
      </c>
      <c r="F37" s="4" t="s">
        <v>375</v>
      </c>
      <c r="G37" s="4" t="s">
        <v>245</v>
      </c>
      <c r="H37" s="4" t="s">
        <v>372</v>
      </c>
      <c r="I37" s="8">
        <v>110056321494</v>
      </c>
      <c r="J37" s="4">
        <f>VLOOKUP($H37,'Processed Discharge TRI Data'!$I$2:$AF$200,18,FALSE)</f>
        <v>0</v>
      </c>
      <c r="K37" s="4" t="e">
        <f>IFERROR(VLOOKUP($I37,#REF!, 11,FALSE),IF(VLOOKUP($H37,'Processed Discharge TRI Data'!$I$2:$AF$200,25,FALSE)="","No stream information found",VLOOKUP($H37,'Processed Discharge TRI Data'!$I$2:$AF$200,25,FALSE)))</f>
        <v>#REF!</v>
      </c>
      <c r="L37" s="8" t="str">
        <f>VLOOKUP($H37,'Processed Discharge TRI Data'!$I$2:$AF$200,17,FALSE)</f>
        <v>EMCO ENVIRONMENTAL SERVICES</v>
      </c>
      <c r="M37" s="7">
        <f>VLOOKUP($H37,'Processed Discharge TRI Data'!$I$2:$AF$200,19,FALSE)</f>
        <v>0</v>
      </c>
      <c r="N37" s="107">
        <f>VLOOKUP($H37,'Processed Discharge TRI Data'!$I$2:$AF$200,20,FALSE)</f>
        <v>0</v>
      </c>
      <c r="O37" s="46">
        <f>VLOOKUP(D37, 'COU.RS Summary'!$B$2:$C$29, 2, FALSE)</f>
        <v>250</v>
      </c>
      <c r="P37" s="13" cm="1">
        <f t="array" ref="P37">IFERROR(_xlfn.XLOOKUP(1,  (MAX(IF(H37 = 'Processed Discharge TRI Data'!$I:$I,'Processed Discharge TRI Data'!$A:$A)) = 'Processed Discharge TRI Data'!$A:$A)*('Processed Discharge TRI Data'!$I:$I = H37), 'Processed Discharge TRI Data'!$S:$S), "N/A- Facility Does Not Report to TRI")</f>
        <v>2.2679618500000003</v>
      </c>
      <c r="Q37" s="5">
        <f t="shared" si="0"/>
        <v>9.0718474000000011E-3</v>
      </c>
      <c r="R37" s="5" cm="1">
        <f t="array" ref="R37">IF(COUNTIF('Processed Discharge TRI Data'!$I:$I,$H37)&gt;0,MEDIAN(IF('Processed Discharge TRI Data'!$I:$I=H37,'Processed Discharge TRI Data'!$S:$S)), "N/A - Facility Does Not Report to TRI")</f>
        <v>2.2679618500000003</v>
      </c>
      <c r="S37" s="5">
        <f t="shared" si="1"/>
        <v>9.0718474000000011E-3</v>
      </c>
      <c r="T37" s="5">
        <f>IF(COUNTIF('Processed Discharge TRI Data'!$I:$I,$H37)&gt;0,_xlfn.MAXIFS('Processed Discharge TRI Data'!$S:$S,'Processed Discharge TRI Data'!$I:$I,$H37), "N/A - Facility Does Not Report to TRI")</f>
        <v>2.2679618500000003</v>
      </c>
      <c r="U37" s="5">
        <f t="shared" si="2"/>
        <v>9.0718474000000011E-3</v>
      </c>
      <c r="V37" s="39" cm="1">
        <f t="array" ref="V37">IFERROR(IF(B37 = "TRI Form R", IF(T37 = 0, "Facility has no on-site water discharges in 2023 or 2024.",  IF(COUNTIF('Processed Discharge TRI Data'!$I:$I,$H37)&gt;0,INDEX('Processed Discharge TRI Data'!$A:$A,MATCH(1,($H37='Processed Discharge TRI Data'!$I:$I)*(T37='Processed Discharge TRI Data'!$S:$S),0)))), VLOOKUP(H37,#REF!, 2, FALSE)), ("N/A - Facility Does Not Report to TRI"))</f>
        <v>2024</v>
      </c>
      <c r="W37" s="19" cm="1">
        <f t="array" ref="W37">IFERROR(_xlfn.XLOOKUP(1,  (MAX(IF(H37 = 'Processed Discharge TRI Data'!$I:$I,'Processed Discharge TRI Data'!$A:$A)) = 'Processed Discharge TRI Data'!$A:$A)*('Processed Discharge TRI Data'!$I:$I = H37), 'Processed Discharge TRI Data'!$U:$U), "N/A- Facility Does Not Report to TRI")</f>
        <v>0</v>
      </c>
      <c r="X37" s="4">
        <f t="shared" si="3"/>
        <v>0</v>
      </c>
      <c r="Y37" s="4" cm="1">
        <f t="array" ref="Y37">IF(COUNTIF('Processed Discharge TRI Data'!$I:$I,$H37)&gt;0,MEDIAN(IF('Processed Discharge TRI Data'!$I:$I=H37,'Processed Discharge TRI Data'!$U:$U)), "N/A - Facility Does Not Report to TRI")</f>
        <v>0</v>
      </c>
      <c r="Z37" s="4">
        <f t="shared" si="4"/>
        <v>0</v>
      </c>
      <c r="AA37" s="4">
        <f>IF(COUNTIF('Processed Discharge TRI Data'!$I:$I,$H37)&gt;0,_xlfn.MAXIFS('Processed Discharge TRI Data'!$U:$U,'Processed Discharge TRI Data'!$I:$I,$H37), "N/A - Facility Does Not Report to TRI")</f>
        <v>0</v>
      </c>
      <c r="AB37" s="4">
        <f t="shared" si="5"/>
        <v>0</v>
      </c>
      <c r="AC37" s="39" t="str" cm="1">
        <f t="array" ref="AC37">IF(B37="TRI Form A",V37,IF(AA37=0,"Facility has no transfers to POTWs between 2019-2023.",IF(COUNTIF('Processed Discharge TRI Data'!$I:$I,$H37)&gt;0,INDEX('Processed Discharge TRI Data'!$A:$A,MATCH(1,($H37='Processed Discharge TRI Data'!$I:$I)*(AA37='Processed Discharge TRI Data'!$U:$U),0)),"N/A - Facility Does Not Report to TRI")))</f>
        <v>Facility has no transfers to POTWs between 2019-2023.</v>
      </c>
      <c r="AD37" s="19" cm="1">
        <f t="array" ref="AD37">IFERROR(_xlfn.XLOOKUP(1,  (MAX(IF(H37 = 'Processed Discharge TRI Data'!$I:$I,'Processed Discharge TRI Data'!$A:$A)) = 'Processed Discharge TRI Data'!$A:$A)*('Processed Discharge TRI Data'!$I:$I = H37), 'Processed Discharge TRI Data'!$W:$W), "N/A- Facility Does Not Report to TRI")</f>
        <v>0</v>
      </c>
      <c r="AE37" s="4">
        <f t="shared" si="6"/>
        <v>0</v>
      </c>
      <c r="AF37" s="4" cm="1">
        <f t="array" ref="AF37">IF(COUNTIF('Processed Discharge TRI Data'!$I:$I,$H37)&gt;0,MEDIAN(IF('Processed Discharge TRI Data'!$I:$I=H37,'Processed Discharge TRI Data'!$W:$W)), "N/A - Facility Does Not Report to TRI")</f>
        <v>0</v>
      </c>
      <c r="AG37" s="4">
        <f t="shared" si="7"/>
        <v>0</v>
      </c>
      <c r="AH37" s="4">
        <f>IF(COUNTIF('Processed Discharge TRI Data'!$I:$I,$H37)&gt;0,_xlfn.MAXIFS('Processed Discharge TRI Data'!$W:$W,'Processed Discharge TRI Data'!$I:$I,$H37), "N/A - Facility Does Not Report to TRI")</f>
        <v>0</v>
      </c>
      <c r="AI37" s="4">
        <f t="shared" si="8"/>
        <v>0</v>
      </c>
      <c r="AJ37" s="39" t="str" cm="1">
        <f t="array" ref="AJ37">IF(B37="TRI Form A",V37,IF(AH37=0,"Facility has no transfers to non-POTWs in 2023 or 2024.",IF(COUNTIF('Processed Discharge TRI Data'!$I:$I,$H37)&gt;0,INDEX('Processed Discharge TRI Data'!$A:$A,MATCH(1,($H37='Processed Discharge TRI Data'!$I:$I)*(AH37='Processed Discharge TRI Data'!$W:$W),0)),"N/A - Facility Does Not Report to TRI")))</f>
        <v>Facility has no transfers to non-POTWs in 2023 or 2024.</v>
      </c>
    </row>
    <row r="38" spans="1:36" ht="101.5" x14ac:dyDescent="0.35">
      <c r="A38" s="7">
        <v>35</v>
      </c>
      <c r="B38" s="5" t="str">
        <f>IFERROR("TRI Form "&amp; VLOOKUP(H38, 'Processed Discharge TRI Data'!$I:$K, 3, FALSE), "DMR")</f>
        <v>TRI Form R</v>
      </c>
      <c r="C38" s="63" t="str">
        <f>IFERROR(_xlfn.XLOOKUP(D38,'COU.RS Summary'!$B$2:$B$15,'COU.RS Summary'!$A$2:$A$15), "N/A")</f>
        <v>(1) Processing- Incorporation into formulation, mixture or reaction product- Odor agent in: All other chemical product and preparation manufacturing; Miscellaneous manufacturing; Soap, cleaning compound, and toilet preparation manufacturing; other: Fragrance mixtures and fragrance raw materials
(2) Processing- Incorporation into articles- Odor agent in: Plastics material and resin manufacturing</v>
      </c>
      <c r="D38" s="17" t="str">
        <f>VLOOKUP(H38, 'Processed Discharge TRI Data'!$I$2:$O$200, 7, FALSE)</f>
        <v>Formulation of End-Use Products</v>
      </c>
      <c r="E38" s="4" t="s">
        <v>276</v>
      </c>
      <c r="F38" s="4" t="s">
        <v>1003</v>
      </c>
      <c r="G38" s="4" t="s">
        <v>508</v>
      </c>
      <c r="H38" s="4" t="s">
        <v>915</v>
      </c>
      <c r="I38" s="8">
        <v>110000342521</v>
      </c>
      <c r="J38" s="4">
        <f>VLOOKUP($H38,'Processed Discharge TRI Data'!$I$2:$AF$200,18,FALSE)</f>
        <v>0</v>
      </c>
      <c r="K38" s="4" t="e">
        <f>IFERROR(VLOOKUP($I38,#REF!, 11,FALSE),IF(VLOOKUP($H38,'Processed Discharge TRI Data'!$I$2:$AF$200,25,FALSE)="","No stream information found",VLOOKUP($H38,'Processed Discharge TRI Data'!$I$2:$AF$200,25,FALSE)))</f>
        <v>#REF!</v>
      </c>
      <c r="L38" s="8" t="str">
        <f>VLOOKUP($H38,'Processed Discharge TRI Data'!$I$2:$AF$200,17,FALSE)</f>
        <v>CHESTERFIELD COUNTY MS4</v>
      </c>
      <c r="M38" s="7">
        <f>VLOOKUP($H38,'Processed Discharge TRI Data'!$I$2:$AF$200,19,FALSE)</f>
        <v>0</v>
      </c>
      <c r="N38" s="107">
        <f>VLOOKUP($H38,'Processed Discharge TRI Data'!$I$2:$AF$200,20,FALSE)</f>
        <v>0</v>
      </c>
      <c r="O38" s="46">
        <f>VLOOKUP(D38, 'COU.RS Summary'!$B$2:$C$29, 2, FALSE)</f>
        <v>250</v>
      </c>
      <c r="P38" s="13" cm="1">
        <f t="array" ref="P38">IFERROR(_xlfn.XLOOKUP(1,  (MAX(IF(H38 = 'Processed Discharge TRI Data'!$I:$I,'Processed Discharge TRI Data'!$A:$A)) = 'Processed Discharge TRI Data'!$A:$A)*('Processed Discharge TRI Data'!$I:$I = H38), 'Processed Discharge TRI Data'!$S:$S), "N/A- Facility Does Not Report to TRI")</f>
        <v>3.2522572929000004</v>
      </c>
      <c r="Q38" s="5">
        <f t="shared" si="0"/>
        <v>1.3009029171600002E-2</v>
      </c>
      <c r="R38" s="5" cm="1">
        <f t="array" ref="R38">IF(COUNTIF('Processed Discharge TRI Data'!$I:$I,$H38)&gt;0,MEDIAN(IF('Processed Discharge TRI Data'!$I:$I=H38,'Processed Discharge TRI Data'!$S:$S)), "N/A - Facility Does Not Report to TRI")</f>
        <v>3.2522572929000004</v>
      </c>
      <c r="S38" s="5">
        <f t="shared" si="1"/>
        <v>1.3009029171600002E-2</v>
      </c>
      <c r="T38" s="5">
        <f>IF(COUNTIF('Processed Discharge TRI Data'!$I:$I,$H38)&gt;0,_xlfn.MAXIFS('Processed Discharge TRI Data'!$S:$S,'Processed Discharge TRI Data'!$I:$I,$H38), "N/A - Facility Does Not Report to TRI")</f>
        <v>3.2522572929000004</v>
      </c>
      <c r="U38" s="5">
        <f t="shared" si="2"/>
        <v>1.3009029171600002E-2</v>
      </c>
      <c r="V38" s="39" cm="1">
        <f t="array" ref="V38">IFERROR(IF(B38 = "TRI Form R", IF(T38 = 0, "Facility has no on-site water discharges in 2023 or 2024.",  IF(COUNTIF('Processed Discharge TRI Data'!$I:$I,$H38)&gt;0,INDEX('Processed Discharge TRI Data'!$A:$A,MATCH(1,($H38='Processed Discharge TRI Data'!$I:$I)*(T38='Processed Discharge TRI Data'!$S:$S),0)))), VLOOKUP(H38,#REF!, 2, FALSE)), ("N/A - Facility Does Not Report to TRI"))</f>
        <v>2024</v>
      </c>
      <c r="W38" s="19" cm="1">
        <f t="array" ref="W38">IFERROR(_xlfn.XLOOKUP(1,  (MAX(IF(H38 = 'Processed Discharge TRI Data'!$I:$I,'Processed Discharge TRI Data'!$A:$A)) = 'Processed Discharge TRI Data'!$A:$A)*('Processed Discharge TRI Data'!$I:$I = H38), 'Processed Discharge TRI Data'!$U:$U), "N/A- Facility Does Not Report to TRI")</f>
        <v>0</v>
      </c>
      <c r="X38" s="4">
        <f t="shared" si="3"/>
        <v>0</v>
      </c>
      <c r="Y38" s="4" cm="1">
        <f t="array" ref="Y38">IF(COUNTIF('Processed Discharge TRI Data'!$I:$I,$H38)&gt;0,MEDIAN(IF('Processed Discharge TRI Data'!$I:$I=H38,'Processed Discharge TRI Data'!$U:$U)), "N/A - Facility Does Not Report to TRI")</f>
        <v>0</v>
      </c>
      <c r="Z38" s="4">
        <f t="shared" si="4"/>
        <v>0</v>
      </c>
      <c r="AA38" s="4">
        <f>IF(COUNTIF('Processed Discharge TRI Data'!$I:$I,$H38)&gt;0,_xlfn.MAXIFS('Processed Discharge TRI Data'!$U:$U,'Processed Discharge TRI Data'!$I:$I,$H38), "N/A - Facility Does Not Report to TRI")</f>
        <v>0</v>
      </c>
      <c r="AB38" s="4">
        <f t="shared" si="5"/>
        <v>0</v>
      </c>
      <c r="AC38" s="39" t="str" cm="1">
        <f t="array" ref="AC38">IF(B38="TRI Form A",V38,IF(AA38=0,"Facility has no transfers to POTWs between 2019-2023.",IF(COUNTIF('Processed Discharge TRI Data'!$I:$I,$H38)&gt;0,INDEX('Processed Discharge TRI Data'!$A:$A,MATCH(1,($H38='Processed Discharge TRI Data'!$I:$I)*(AA38='Processed Discharge TRI Data'!$U:$U),0)),"N/A - Facility Does Not Report to TRI")))</f>
        <v>Facility has no transfers to POTWs between 2019-2023.</v>
      </c>
      <c r="AD38" s="19" cm="1">
        <f t="array" ref="AD38">IFERROR(_xlfn.XLOOKUP(1,  (MAX(IF(H38 = 'Processed Discharge TRI Data'!$I:$I,'Processed Discharge TRI Data'!$A:$A)) = 'Processed Discharge TRI Data'!$A:$A)*('Processed Discharge TRI Data'!$I:$I = H38), 'Processed Discharge TRI Data'!$W:$W), "N/A- Facility Does Not Report to TRI")</f>
        <v>0</v>
      </c>
      <c r="AE38" s="4">
        <f t="shared" si="6"/>
        <v>0</v>
      </c>
      <c r="AF38" s="4" cm="1">
        <f t="array" ref="AF38">IF(COUNTIF('Processed Discharge TRI Data'!$I:$I,$H38)&gt;0,MEDIAN(IF('Processed Discharge TRI Data'!$I:$I=H38,'Processed Discharge TRI Data'!$W:$W)), "N/A - Facility Does Not Report to TRI")</f>
        <v>0</v>
      </c>
      <c r="AG38" s="4">
        <f t="shared" si="7"/>
        <v>0</v>
      </c>
      <c r="AH38" s="4">
        <f>IF(COUNTIF('Processed Discharge TRI Data'!$I:$I,$H38)&gt;0,_xlfn.MAXIFS('Processed Discharge TRI Data'!$W:$W,'Processed Discharge TRI Data'!$I:$I,$H38), "N/A - Facility Does Not Report to TRI")</f>
        <v>0</v>
      </c>
      <c r="AI38" s="4">
        <f t="shared" si="8"/>
        <v>0</v>
      </c>
      <c r="AJ38" s="39" t="str" cm="1">
        <f t="array" ref="AJ38">IF(B38="TRI Form A",V38,IF(AH38=0,"Facility has no transfers to non-POTWs in 2023 or 2024.",IF(COUNTIF('Processed Discharge TRI Data'!$I:$I,$H38)&gt;0,INDEX('Processed Discharge TRI Data'!$A:$A,MATCH(1,($H38='Processed Discharge TRI Data'!$I:$I)*(AH38='Processed Discharge TRI Data'!$W:$W),0)),"N/A - Facility Does Not Report to TRI")))</f>
        <v>Facility has no transfers to non-POTWs in 2023 or 2024.</v>
      </c>
    </row>
    <row r="39" spans="1:36" ht="101.5" x14ac:dyDescent="0.35">
      <c r="A39" s="7">
        <v>36</v>
      </c>
      <c r="B39" s="5" t="str">
        <f>IFERROR("TRI Form "&amp; VLOOKUP(H39, 'Processed Discharge TRI Data'!$I:$K, 3, FALSE), "DMR")</f>
        <v>TRI Form R</v>
      </c>
      <c r="C39" s="63" t="str">
        <f>IFERROR(_xlfn.XLOOKUP(D39,'COU.RS Summary'!$B$2:$B$15,'COU.RS Summary'!$A$2:$A$15), "N/A")</f>
        <v>(1) Processing- Incorporation into formulation, mixture or reaction product- Odor agent in: All other chemical product and preparation manufacturing; Miscellaneous manufacturing; Soap, cleaning compound, and toilet preparation manufacturing; other: Fragrance mixtures and fragrance raw materials
(2) Processing- Incorporation into articles- Odor agent in: Plastics material and resin manufacturing</v>
      </c>
      <c r="D39" s="17" t="str">
        <f>VLOOKUP(H39, 'Processed Discharge TRI Data'!$I$2:$O$200, 7, FALSE)</f>
        <v>Formulation of End-Use Products</v>
      </c>
      <c r="E39" s="4" t="s">
        <v>149</v>
      </c>
      <c r="F39" s="4" t="s">
        <v>151</v>
      </c>
      <c r="G39" s="4" t="s">
        <v>63</v>
      </c>
      <c r="H39" s="4" t="s">
        <v>148</v>
      </c>
      <c r="I39" s="8">
        <v>110006546899</v>
      </c>
      <c r="J39" s="4">
        <f>VLOOKUP($H39,'Processed Discharge TRI Data'!$I$2:$AF$200,18,FALSE)</f>
        <v>0</v>
      </c>
      <c r="K39" s="4" t="e">
        <f>IFERROR(VLOOKUP($I39,#REF!, 11,FALSE),IF(VLOOKUP($H39,'Processed Discharge TRI Data'!$I$2:$AF$200,25,FALSE)="","No stream information found",VLOOKUP($H39,'Processed Discharge TRI Data'!$I$2:$AF$200,25,FALSE)))</f>
        <v>#REF!</v>
      </c>
      <c r="L39" s="8" t="str">
        <f>VLOOKUP($H39,'Processed Discharge TRI Data'!$I$2:$AF$200,17,FALSE)</f>
        <v>No quantity transferred to POTW</v>
      </c>
      <c r="M39" s="7">
        <f>VLOOKUP($H39,'Processed Discharge TRI Data'!$I$2:$AF$200,19,FALSE)</f>
        <v>0</v>
      </c>
      <c r="N39" s="107">
        <f>VLOOKUP($H39,'Processed Discharge TRI Data'!$I$2:$AF$200,20,FALSE)</f>
        <v>0</v>
      </c>
      <c r="O39" s="46">
        <f>VLOOKUP(D39, 'COU.RS Summary'!$B$2:$C$29, 2, FALSE)</f>
        <v>250</v>
      </c>
      <c r="P39" s="13" cm="1">
        <f t="array" ref="P39">IFERROR(_xlfn.XLOOKUP(1,  (MAX(IF(H39 = 'Processed Discharge TRI Data'!$I:$I,'Processed Discharge TRI Data'!$A:$A)) = 'Processed Discharge TRI Data'!$A:$A)*('Processed Discharge TRI Data'!$I:$I = H39), 'Processed Discharge TRI Data'!$S:$S), "N/A- Facility Does Not Report to TRI")</f>
        <v>0</v>
      </c>
      <c r="Q39" s="5">
        <f t="shared" si="0"/>
        <v>0</v>
      </c>
      <c r="R39" s="5" cm="1">
        <f t="array" ref="R39">IF(COUNTIF('Processed Discharge TRI Data'!$I:$I,$H39)&gt;0,MEDIAN(IF('Processed Discharge TRI Data'!$I:$I=H39,'Processed Discharge TRI Data'!$S:$S)), "N/A - Facility Does Not Report to TRI")</f>
        <v>0</v>
      </c>
      <c r="S39" s="5">
        <f t="shared" si="1"/>
        <v>0</v>
      </c>
      <c r="T39" s="5">
        <f>IF(COUNTIF('Processed Discharge TRI Data'!$I:$I,$H39)&gt;0,_xlfn.MAXIFS('Processed Discharge TRI Data'!$S:$S,'Processed Discharge TRI Data'!$I:$I,$H39), "N/A - Facility Does Not Report to TRI")</f>
        <v>0</v>
      </c>
      <c r="U39" s="5">
        <f t="shared" si="2"/>
        <v>0</v>
      </c>
      <c r="V39" s="39" t="str" cm="1">
        <f t="array" ref="V39">IFERROR(IF(B39 = "TRI Form R", IF(T39 = 0, "Facility has no on-site water discharges in 2023 or 2024.",  IF(COUNTIF('Processed Discharge TRI Data'!$I:$I,$H39)&gt;0,INDEX('Processed Discharge TRI Data'!$A:$A,MATCH(1,($H39='Processed Discharge TRI Data'!$I:$I)*(T39='Processed Discharge TRI Data'!$S:$S),0)))), VLOOKUP(H39,#REF!, 2, FALSE)), ("N/A - Facility Does Not Report to TRI"))</f>
        <v>Facility has no on-site water discharges in 2023 or 2024.</v>
      </c>
      <c r="W39" s="19" cm="1">
        <f t="array" ref="W39">IFERROR(_xlfn.XLOOKUP(1,  (MAX(IF(H39 = 'Processed Discharge TRI Data'!$I:$I,'Processed Discharge TRI Data'!$A:$A)) = 'Processed Discharge TRI Data'!$A:$A)*('Processed Discharge TRI Data'!$I:$I = H39), 'Processed Discharge TRI Data'!$U:$U), "N/A- Facility Does Not Report to TRI")</f>
        <v>4.7041157507960001E-2</v>
      </c>
      <c r="X39" s="4">
        <f t="shared" si="3"/>
        <v>1.8816463003184001E-4</v>
      </c>
      <c r="Y39" s="4" cm="1">
        <f t="array" ref="Y39">IF(COUNTIF('Processed Discharge TRI Data'!$I:$I,$H39)&gt;0,MEDIAN(IF('Processed Discharge TRI Data'!$I:$I=H39,'Processed Discharge TRI Data'!$U:$U)), "N/A - Facility Does Not Report to TRI")</f>
        <v>4.7041157507960001E-2</v>
      </c>
      <c r="Z39" s="4">
        <f t="shared" si="4"/>
        <v>1.8816463003184001E-4</v>
      </c>
      <c r="AA39" s="4">
        <f>IF(COUNTIF('Processed Discharge TRI Data'!$I:$I,$H39)&gt;0,_xlfn.MAXIFS('Processed Discharge TRI Data'!$U:$U,'Processed Discharge TRI Data'!$I:$I,$H39), "N/A - Facility Does Not Report to TRI")</f>
        <v>4.7041157507960001E-2</v>
      </c>
      <c r="AB39" s="4">
        <f t="shared" si="5"/>
        <v>1.8816463003184001E-4</v>
      </c>
      <c r="AC39" s="39" cm="1">
        <f t="array" ref="AC39">IF(B39="TRI Form A",V39,IF(AA39=0,"Facility has no transfers to POTWs between 2023-2024.",IF(COUNTIF('Processed Discharge TRI Data'!$I:$I,$H39)&gt;0,INDEX('Processed Discharge TRI Data'!$A:$A,MATCH(1,($H39='Processed Discharge TRI Data'!$I:$I)*(AA39='Processed Discharge TRI Data'!$U:$U),0)),"N/A - Facility Does Not Report to TRI")))</f>
        <v>2024</v>
      </c>
      <c r="AD39" s="19" cm="1">
        <f t="array" ref="AD39">IFERROR(_xlfn.XLOOKUP(1,  (MAX(IF(H39 = 'Processed Discharge TRI Data'!$I:$I,'Processed Discharge TRI Data'!$A:$A)) = 'Processed Discharge TRI Data'!$A:$A)*('Processed Discharge TRI Data'!$I:$I = H39), 'Processed Discharge TRI Data'!$W:$W), "N/A- Facility Does Not Report to TRI")</f>
        <v>0</v>
      </c>
      <c r="AE39" s="4">
        <f t="shared" si="6"/>
        <v>0</v>
      </c>
      <c r="AF39" s="4" cm="1">
        <f t="array" ref="AF39">IF(COUNTIF('Processed Discharge TRI Data'!$I:$I,$H39)&gt;0,MEDIAN(IF('Processed Discharge TRI Data'!$I:$I=H39,'Processed Discharge TRI Data'!$W:$W)), "N/A - Facility Does Not Report to TRI")</f>
        <v>0</v>
      </c>
      <c r="AG39" s="4">
        <f t="shared" si="7"/>
        <v>0</v>
      </c>
      <c r="AH39" s="4">
        <f>IF(COUNTIF('Processed Discharge TRI Data'!$I:$I,$H39)&gt;0,_xlfn.MAXIFS('Processed Discharge TRI Data'!$W:$W,'Processed Discharge TRI Data'!$I:$I,$H39), "N/A - Facility Does Not Report to TRI")</f>
        <v>0</v>
      </c>
      <c r="AI39" s="4">
        <f t="shared" si="8"/>
        <v>0</v>
      </c>
      <c r="AJ39" s="39" t="str" cm="1">
        <f t="array" ref="AJ39">IF(B39="TRI Form A",V39,IF(AH39=0,"Facility has no transfers to non-POTWs in 2023.",IF(COUNTIF('Processed Discharge TRI Data'!$I:$I,$H39)&gt;0,INDEX('Processed Discharge TRI Data'!$A:$A,MATCH(1,($H39='Processed Discharge TRI Data'!$I:$I)*(AH39='Processed Discharge TRI Data'!$W:$W),0)),"N/A - Facility Does Not Report to TRI")))</f>
        <v>Facility has no transfers to non-POTWs in 2023.</v>
      </c>
    </row>
    <row r="40" spans="1:36" ht="101.5" x14ac:dyDescent="0.35">
      <c r="A40" s="7">
        <v>37</v>
      </c>
      <c r="B40" s="5" t="str">
        <f>IFERROR("TRI Form "&amp; VLOOKUP(H40, 'Processed Discharge TRI Data'!$I:$K, 3, FALSE), "DMR")</f>
        <v>TRI Form R</v>
      </c>
      <c r="C40" s="63" t="str">
        <f>IFERROR(_xlfn.XLOOKUP(D40,'COU.RS Summary'!$B$2:$B$15,'COU.RS Summary'!$A$2:$A$15), "N/A")</f>
        <v>(1) Processing- Incorporation into formulation, mixture or reaction product- Odor agent in: All other chemical product and preparation manufacturing; Miscellaneous manufacturing; Soap, cleaning compound, and toilet preparation manufacturing; other: Fragrance mixtures and fragrance raw materials
(2) Processing- Incorporation into articles- Odor agent in: Plastics material and resin manufacturing</v>
      </c>
      <c r="D40" s="17" t="str">
        <f>VLOOKUP(H40, 'Processed Discharge TRI Data'!$I$2:$O$200, 7, FALSE)</f>
        <v>Formulation of End-Use Products</v>
      </c>
      <c r="E40" s="4" t="s">
        <v>967</v>
      </c>
      <c r="F40" s="4" t="s">
        <v>769</v>
      </c>
      <c r="G40" s="4" t="s">
        <v>273</v>
      </c>
      <c r="H40" s="4" t="s">
        <v>911</v>
      </c>
      <c r="I40" s="8">
        <v>110005575779</v>
      </c>
      <c r="J40" s="4">
        <f>VLOOKUP($H40,'Processed Discharge TRI Data'!$I$2:$AF$200,18,FALSE)</f>
        <v>0</v>
      </c>
      <c r="K40" s="4" t="e">
        <f>IFERROR(VLOOKUP($I40,#REF!, 11,FALSE),IF(VLOOKUP($H40,'Processed Discharge TRI Data'!$I$2:$AF$200,25,FALSE)="","No stream information found",VLOOKUP($H40,'Processed Discharge TRI Data'!$I$2:$AF$200,25,FALSE)))</f>
        <v>#REF!</v>
      </c>
      <c r="L40" s="8" t="str">
        <f>VLOOKUP($H40,'Processed Discharge TRI Data'!$I$2:$AF$200,17,FALSE)</f>
        <v>BAKER HEIGHTS STP</v>
      </c>
      <c r="M40" s="7">
        <f>VLOOKUP($H40,'Processed Discharge TRI Data'!$I$2:$AF$200,19,FALSE)</f>
        <v>0</v>
      </c>
      <c r="N40" s="107">
        <f>VLOOKUP($H40,'Processed Discharge TRI Data'!$I$2:$AF$200,20,FALSE)</f>
        <v>0</v>
      </c>
      <c r="O40" s="46">
        <f>VLOOKUP(D40, 'COU.RS Summary'!$B$2:$C$29, 2, FALSE)</f>
        <v>250</v>
      </c>
      <c r="P40" s="13" cm="1">
        <f t="array" ref="P40">IFERROR(_xlfn.XLOOKUP(1,  (MAX(IF(H40 = 'Processed Discharge TRI Data'!$I:$I,'Processed Discharge TRI Data'!$A:$A)) = 'Processed Discharge TRI Data'!$A:$A)*('Processed Discharge TRI Data'!$I:$I = H40), 'Processed Discharge TRI Data'!$S:$S), "N/A- Facility Does Not Report to TRI")</f>
        <v>7.8017887639999992E-2</v>
      </c>
      <c r="Q40" s="5">
        <f t="shared" si="0"/>
        <v>3.1207155055999996E-4</v>
      </c>
      <c r="R40" s="5" cm="1">
        <f t="array" ref="R40">IF(COUNTIF('Processed Discharge TRI Data'!$I:$I,$H40)&gt;0,MEDIAN(IF('Processed Discharge TRI Data'!$I:$I=H40,'Processed Discharge TRI Data'!$S:$S)), "N/A - Facility Does Not Report to TRI")</f>
        <v>7.8017887639999992E-2</v>
      </c>
      <c r="S40" s="5">
        <f t="shared" si="1"/>
        <v>3.1207155055999996E-4</v>
      </c>
      <c r="T40" s="5">
        <f>IF(COUNTIF('Processed Discharge TRI Data'!$I:$I,$H40)&gt;0,_xlfn.MAXIFS('Processed Discharge TRI Data'!$S:$S,'Processed Discharge TRI Data'!$I:$I,$H40), "N/A - Facility Does Not Report to TRI")</f>
        <v>7.8017887639999992E-2</v>
      </c>
      <c r="U40" s="5">
        <f t="shared" si="2"/>
        <v>3.1207155055999996E-4</v>
      </c>
      <c r="V40" s="39" cm="1">
        <f t="array" ref="V40">IFERROR(IF(B40 = "TRI Form R", IF(T40 = 0, "Facility has no on-site water discharges in 2023 or 2024.",  IF(COUNTIF('Processed Discharge TRI Data'!$I:$I,$H40)&gt;0,INDEX('Processed Discharge TRI Data'!$A:$A,MATCH(1,($H40='Processed Discharge TRI Data'!$I:$I)*(T40='Processed Discharge TRI Data'!$S:$S),0)))), VLOOKUP(H40,#REF!, 2, FALSE)), ("N/A - Facility Does Not Report to TRI"))</f>
        <v>2024</v>
      </c>
      <c r="W40" s="19" cm="1">
        <f t="array" ref="W40">IFERROR(_xlfn.XLOOKUP(1,  (MAX(IF(H40 = 'Processed Discharge TRI Data'!$I:$I,'Processed Discharge TRI Data'!$A:$A)) = 'Processed Discharge TRI Data'!$A:$A)*('Processed Discharge TRI Data'!$I:$I = H40), 'Processed Discharge TRI Data'!$U:$U), "N/A- Facility Does Not Report to TRI")</f>
        <v>0</v>
      </c>
      <c r="X40" s="4">
        <f t="shared" si="3"/>
        <v>0</v>
      </c>
      <c r="Y40" s="4" cm="1">
        <f t="array" ref="Y40">IF(COUNTIF('Processed Discharge TRI Data'!$I:$I,$H40)&gt;0,MEDIAN(IF('Processed Discharge TRI Data'!$I:$I=H40,'Processed Discharge TRI Data'!$U:$U)), "N/A - Facility Does Not Report to TRI")</f>
        <v>0</v>
      </c>
      <c r="Z40" s="4">
        <f t="shared" si="4"/>
        <v>0</v>
      </c>
      <c r="AA40" s="4">
        <f>IF(COUNTIF('Processed Discharge TRI Data'!$I:$I,$H40)&gt;0,_xlfn.MAXIFS('Processed Discharge TRI Data'!$U:$U,'Processed Discharge TRI Data'!$I:$I,$H40), "N/A - Facility Does Not Report to TRI")</f>
        <v>0</v>
      </c>
      <c r="AB40" s="4">
        <f t="shared" si="5"/>
        <v>0</v>
      </c>
      <c r="AC40" s="39" t="str" cm="1">
        <f t="array" ref="AC40">IF(B40="TRI Form A",V40,IF(AA40=0,"Facility has no transfers to POTWs between 2019-2023.",IF(COUNTIF('Processed Discharge TRI Data'!$I:$I,$H40)&gt;0,INDEX('Processed Discharge TRI Data'!$A:$A,MATCH(1,($H40='Processed Discharge TRI Data'!$I:$I)*(AA40='Processed Discharge TRI Data'!$U:$U),0)),"N/A - Facility Does Not Report to TRI")))</f>
        <v>Facility has no transfers to POTWs between 2019-2023.</v>
      </c>
      <c r="AD40" s="19" cm="1">
        <f t="array" ref="AD40">IFERROR(_xlfn.XLOOKUP(1,  (MAX(IF(H40 = 'Processed Discharge TRI Data'!$I:$I,'Processed Discharge TRI Data'!$A:$A)) = 'Processed Discharge TRI Data'!$A:$A)*('Processed Discharge TRI Data'!$I:$I = H40), 'Processed Discharge TRI Data'!$W:$W), "N/A- Facility Does Not Report to TRI")</f>
        <v>0</v>
      </c>
      <c r="AE40" s="4">
        <f t="shared" si="6"/>
        <v>0</v>
      </c>
      <c r="AF40" s="4" cm="1">
        <f t="array" ref="AF40">IF(COUNTIF('Processed Discharge TRI Data'!$I:$I,$H40)&gt;0,MEDIAN(IF('Processed Discharge TRI Data'!$I:$I=H40,'Processed Discharge TRI Data'!$W:$W)), "N/A - Facility Does Not Report to TRI")</f>
        <v>0</v>
      </c>
      <c r="AG40" s="4">
        <f t="shared" si="7"/>
        <v>0</v>
      </c>
      <c r="AH40" s="4">
        <f>IF(COUNTIF('Processed Discharge TRI Data'!$I:$I,$H40)&gt;0,_xlfn.MAXIFS('Processed Discharge TRI Data'!$W:$W,'Processed Discharge TRI Data'!$I:$I,$H40), "N/A - Facility Does Not Report to TRI")</f>
        <v>0</v>
      </c>
      <c r="AI40" s="4">
        <f t="shared" si="8"/>
        <v>0</v>
      </c>
      <c r="AJ40" s="39" t="str" cm="1">
        <f t="array" ref="AJ40">IF(B40="TRI Form A",V40,IF(AH40=0,"Facility has no transfers to non-POTWs in 2023 or 2024.",IF(COUNTIF('Processed Discharge TRI Data'!$I:$I,$H40)&gt;0,INDEX('Processed Discharge TRI Data'!$A:$A,MATCH(1,($H40='Processed Discharge TRI Data'!$I:$I)*(AH40='Processed Discharge TRI Data'!$W:$W),0)),"N/A - Facility Does Not Report to TRI")))</f>
        <v>Facility has no transfers to non-POTWs in 2023 or 2024.</v>
      </c>
    </row>
    <row r="41" spans="1:36" ht="101.5" x14ac:dyDescent="0.35">
      <c r="A41" s="7">
        <v>38</v>
      </c>
      <c r="B41" s="5" t="str">
        <f>IFERROR("TRI Form "&amp; VLOOKUP(H41, 'Processed Discharge TRI Data'!$I:$K, 3, FALSE), "DMR")</f>
        <v>TRI Form R</v>
      </c>
      <c r="C41" s="63" t="str">
        <f>IFERROR(_xlfn.XLOOKUP(D41,'COU.RS Summary'!$B$2:$B$15,'COU.RS Summary'!$A$2:$A$15), "N/A")</f>
        <v>(1) Processing- Incorporation into formulation, mixture or reaction product- Odor agent in: All other chemical product and preparation manufacturing; Miscellaneous manufacturing; Soap, cleaning compound, and toilet preparation manufacturing; other: Fragrance mixtures and fragrance raw materials
(2) Processing- Incorporation into articles- Odor agent in: Plastics material and resin manufacturing</v>
      </c>
      <c r="D41" s="17" t="str">
        <f>VLOOKUP(H41, 'Processed Discharge TRI Data'!$I$2:$O$200, 7, FALSE)</f>
        <v>Formulation of End-Use Products</v>
      </c>
      <c r="E41" s="4" t="s">
        <v>963</v>
      </c>
      <c r="F41" s="4" t="s">
        <v>983</v>
      </c>
      <c r="G41" s="4" t="s">
        <v>120</v>
      </c>
      <c r="H41" s="4" t="s">
        <v>908</v>
      </c>
      <c r="I41" s="8">
        <v>110000456177</v>
      </c>
      <c r="J41" s="4" t="str">
        <f>VLOOKUP($H41,'Processed Discharge TRI Data'!$I$2:$AF$200,18,FALSE)</f>
        <v>TX0024686</v>
      </c>
      <c r="K41" s="4" t="e">
        <f>IFERROR(VLOOKUP($I41,#REF!, 11,FALSE),IF(VLOOKUP($H41,'Processed Discharge TRI Data'!$I$2:$AF$200,25,FALSE)="","No stream information found",VLOOKUP($H41,'Processed Discharge TRI Data'!$I$2:$AF$200,25,FALSE)))</f>
        <v>#REF!</v>
      </c>
      <c r="L41" s="8" t="str">
        <f>VLOOKUP($H41,'Processed Discharge TRI Data'!$I$2:$AF$200,17,FALSE)</f>
        <v>CITY OF GARLAND ROWLETT CREEK</v>
      </c>
      <c r="M41" s="7">
        <f>VLOOKUP($H41,'Processed Discharge TRI Data'!$I$2:$AF$200,19,FALSE)</f>
        <v>32.900289999999998</v>
      </c>
      <c r="N41" s="107">
        <f>VLOOKUP($H41,'Processed Discharge TRI Data'!$I$2:$AF$200,20,FALSE)</f>
        <v>-96.600390000000004</v>
      </c>
      <c r="O41" s="46">
        <f>VLOOKUP(D41, 'COU.RS Summary'!$B$2:$C$29, 2, FALSE)</f>
        <v>250</v>
      </c>
      <c r="P41" s="13" cm="1">
        <f t="array" ref="P41">IFERROR(_xlfn.XLOOKUP(1,  (MAX(IF(H41 = 'Processed Discharge TRI Data'!$I:$I,'Processed Discharge TRI Data'!$A:$A)) = 'Processed Discharge TRI Data'!$A:$A)*('Processed Discharge TRI Data'!$I:$I = H41), 'Processed Discharge TRI Data'!$S:$S), "N/A- Facility Does Not Report to TRI")</f>
        <v>8.3460996080000002E-2</v>
      </c>
      <c r="Q41" s="5">
        <f t="shared" si="0"/>
        <v>3.3384398432000003E-4</v>
      </c>
      <c r="R41" s="5" cm="1">
        <f t="array" ref="R41">IF(COUNTIF('Processed Discharge TRI Data'!$I:$I,$H41)&gt;0,MEDIAN(IF('Processed Discharge TRI Data'!$I:$I=H41,'Processed Discharge TRI Data'!$S:$S)), "N/A - Facility Does Not Report to TRI")</f>
        <v>8.3460996080000002E-2</v>
      </c>
      <c r="S41" s="5">
        <f t="shared" si="1"/>
        <v>3.3384398432000003E-4</v>
      </c>
      <c r="T41" s="5">
        <f>IF(COUNTIF('Processed Discharge TRI Data'!$I:$I,$H41)&gt;0,_xlfn.MAXIFS('Processed Discharge TRI Data'!$S:$S,'Processed Discharge TRI Data'!$I:$I,$H41), "N/A - Facility Does Not Report to TRI")</f>
        <v>8.3460996080000002E-2</v>
      </c>
      <c r="U41" s="5">
        <f t="shared" si="2"/>
        <v>3.3384398432000003E-4</v>
      </c>
      <c r="V41" s="39" cm="1">
        <f t="array" ref="V41">IFERROR(IF(B41 = "TRI Form R", IF(T41 = 0, "Facility has no on-site water discharges in 2023 or 2024.",  IF(COUNTIF('Processed Discharge TRI Data'!$I:$I,$H41)&gt;0,INDEX('Processed Discharge TRI Data'!$A:$A,MATCH(1,($H41='Processed Discharge TRI Data'!$I:$I)*(T41='Processed Discharge TRI Data'!$S:$S),0)))), VLOOKUP(H41,#REF!, 2, FALSE)), ("N/A - Facility Does Not Report to TRI"))</f>
        <v>2024</v>
      </c>
      <c r="W41" s="19" cm="1">
        <f t="array" ref="W41">IFERROR(_xlfn.XLOOKUP(1,  (MAX(IF(H41 = 'Processed Discharge TRI Data'!$I:$I,'Processed Discharge TRI Data'!$A:$A)) = 'Processed Discharge TRI Data'!$A:$A)*('Processed Discharge TRI Data'!$I:$I = H41), 'Processed Discharge TRI Data'!$U:$U), "N/A- Facility Does Not Report to TRI")</f>
        <v>0</v>
      </c>
      <c r="X41" s="4">
        <f t="shared" si="3"/>
        <v>0</v>
      </c>
      <c r="Y41" s="4" cm="1">
        <f t="array" ref="Y41">IF(COUNTIF('Processed Discharge TRI Data'!$I:$I,$H41)&gt;0,MEDIAN(IF('Processed Discharge TRI Data'!$I:$I=H41,'Processed Discharge TRI Data'!$U:$U)), "N/A - Facility Does Not Report to TRI")</f>
        <v>0</v>
      </c>
      <c r="Z41" s="4">
        <f t="shared" si="4"/>
        <v>0</v>
      </c>
      <c r="AA41" s="4">
        <f>IF(COUNTIF('Processed Discharge TRI Data'!$I:$I,$H41)&gt;0,_xlfn.MAXIFS('Processed Discharge TRI Data'!$U:$U,'Processed Discharge TRI Data'!$I:$I,$H41), "N/A - Facility Does Not Report to TRI")</f>
        <v>0</v>
      </c>
      <c r="AB41" s="4">
        <f t="shared" si="5"/>
        <v>0</v>
      </c>
      <c r="AC41" s="39" t="str" cm="1">
        <f t="array" ref="AC41">IF(B41="TRI Form A",V41,IF(AA41=0,"Facility has no transfers to POTWs between 2019-2023.",IF(COUNTIF('Processed Discharge TRI Data'!$I:$I,$H41)&gt;0,INDEX('Processed Discharge TRI Data'!$A:$A,MATCH(1,($H41='Processed Discharge TRI Data'!$I:$I)*(AA41='Processed Discharge TRI Data'!$U:$U),0)),"N/A - Facility Does Not Report to TRI")))</f>
        <v>Facility has no transfers to POTWs between 2019-2023.</v>
      </c>
      <c r="AD41" s="19" cm="1">
        <f t="array" ref="AD41">IFERROR(_xlfn.XLOOKUP(1,  (MAX(IF(H41 = 'Processed Discharge TRI Data'!$I:$I,'Processed Discharge TRI Data'!$A:$A)) = 'Processed Discharge TRI Data'!$A:$A)*('Processed Discharge TRI Data'!$I:$I = H41), 'Processed Discharge TRI Data'!$W:$W), "N/A- Facility Does Not Report to TRI")</f>
        <v>0</v>
      </c>
      <c r="AE41" s="4">
        <f t="shared" si="6"/>
        <v>0</v>
      </c>
      <c r="AF41" s="4" cm="1">
        <f t="array" ref="AF41">IF(COUNTIF('Processed Discharge TRI Data'!$I:$I,$H41)&gt;0,MEDIAN(IF('Processed Discharge TRI Data'!$I:$I=H41,'Processed Discharge TRI Data'!$W:$W)), "N/A - Facility Does Not Report to TRI")</f>
        <v>0</v>
      </c>
      <c r="AG41" s="4">
        <f t="shared" si="7"/>
        <v>0</v>
      </c>
      <c r="AH41" s="4">
        <f>IF(COUNTIF('Processed Discharge TRI Data'!$I:$I,$H41)&gt;0,_xlfn.MAXIFS('Processed Discharge TRI Data'!$W:$W,'Processed Discharge TRI Data'!$I:$I,$H41), "N/A - Facility Does Not Report to TRI")</f>
        <v>0</v>
      </c>
      <c r="AI41" s="4">
        <f t="shared" si="8"/>
        <v>0</v>
      </c>
      <c r="AJ41" s="39" t="str" cm="1">
        <f t="array" ref="AJ41">IF(B41="TRI Form A",V41,IF(AH41=0,"Facility has no transfers to non-POTWs in 2023 or 2024.",IF(COUNTIF('Processed Discharge TRI Data'!$I:$I,$H41)&gt;0,INDEX('Processed Discharge TRI Data'!$A:$A,MATCH(1,($H41='Processed Discharge TRI Data'!$I:$I)*(AH41='Processed Discharge TRI Data'!$W:$W),0)),"N/A - Facility Does Not Report to TRI")))</f>
        <v>Facility has no transfers to non-POTWs in 2023 or 2024.</v>
      </c>
    </row>
    <row r="42" spans="1:36" ht="72.5" x14ac:dyDescent="0.35">
      <c r="A42" s="7">
        <v>39</v>
      </c>
      <c r="B42" s="5" t="str">
        <f>IFERROR("TRI Form "&amp; VLOOKUP(H42, 'Processed Discharge TRI Data'!$I:$K, 3, FALSE), "DMR")</f>
        <v>TRI Form R</v>
      </c>
      <c r="C42" s="63" t="str">
        <f>IFERROR(_xlfn.XLOOKUP(D42,'COU.RS Summary'!$B$2:$B$15,'COU.RS Summary'!$A$2:$A$15), "N/A")</f>
        <v>Processing- Incorporation into formulation, mixture or reaction product- Odor agent in: All other chemical product and preparation manufacturing; Miscellaneous manufacturing; Soap, cleaning compound, and toilet preparation manufacturing; other: Fragrance mixtures and fragrance raw materials</v>
      </c>
      <c r="D42" s="17" t="str">
        <f>VLOOKUP(H42, 'Processed Discharge TRI Data'!$I$2:$O$200, 7, FALSE)</f>
        <v>Formulation of Fragrance Oils</v>
      </c>
      <c r="E42" s="4" t="s">
        <v>408</v>
      </c>
      <c r="F42" s="4" t="s">
        <v>410</v>
      </c>
      <c r="G42" s="4" t="s">
        <v>54</v>
      </c>
      <c r="H42" s="4" t="s">
        <v>407</v>
      </c>
      <c r="I42" s="8">
        <v>110000321651</v>
      </c>
      <c r="J42" s="4" t="str">
        <f>VLOOKUP($H42,'Processed Discharge TRI Data'!$I$2:$AF$200,18,FALSE)</f>
        <v>NJG154636; NJP000335</v>
      </c>
      <c r="K42" s="4" t="e">
        <f>IFERROR(VLOOKUP($I42,#REF!, 11,FALSE),IF(VLOOKUP($H42,'Processed Discharge TRI Data'!$I$2:$AF$200,25,FALSE)="","No stream information found",VLOOKUP($H42,'Processed Discharge TRI Data'!$I$2:$AF$200,25,FALSE)))</f>
        <v>#REF!</v>
      </c>
      <c r="L42" s="8" t="str">
        <f>VLOOKUP($H42,'Processed Discharge TRI Data'!$I$2:$AF$200,17,FALSE)</f>
        <v>SOUTH BRUNSWICK SEWER DIVISION</v>
      </c>
      <c r="M42" s="7">
        <f>VLOOKUP($H42,'Processed Discharge TRI Data'!$I$2:$AF$200,19,FALSE)</f>
        <v>40.381959999999999</v>
      </c>
      <c r="N42" s="107">
        <f>VLOOKUP($H42,'Processed Discharge TRI Data'!$I$2:$AF$200,20,FALSE)</f>
        <v>-74.533450000000002</v>
      </c>
      <c r="O42" s="46">
        <f>VLOOKUP(D42, 'COU.RS Summary'!$B$2:$C$29, 2, FALSE)</f>
        <v>240</v>
      </c>
      <c r="P42" s="13" cm="1">
        <f t="array" ref="P42">IFERROR(_xlfn.XLOOKUP(1,  (MAX(IF(H42 = 'Processed Discharge TRI Data'!$I:$I,'Processed Discharge TRI Data'!$A:$A)) = 'Processed Discharge TRI Data'!$A:$A)*('Processed Discharge TRI Data'!$I:$I = H42), 'Processed Discharge TRI Data'!$S:$S), "N/A- Facility Does Not Report to TRI")</f>
        <v>16.601480742</v>
      </c>
      <c r="Q42" s="5">
        <f t="shared" si="0"/>
        <v>6.9172836424999995E-2</v>
      </c>
      <c r="R42" s="5" cm="1">
        <f t="array" ref="R42">IF(COUNTIF('Processed Discharge TRI Data'!$I:$I,$H42)&gt;0,MEDIAN(IF('Processed Discharge TRI Data'!$I:$I=H42,'Processed Discharge TRI Data'!$S:$S)), "N/A - Facility Does Not Report to TRI")</f>
        <v>16.601480742</v>
      </c>
      <c r="S42" s="5">
        <f t="shared" si="1"/>
        <v>6.9172836424999995E-2</v>
      </c>
      <c r="T42" s="5">
        <f>IF(COUNTIF('Processed Discharge TRI Data'!$I:$I,$H42)&gt;0,_xlfn.MAXIFS('Processed Discharge TRI Data'!$S:$S,'Processed Discharge TRI Data'!$I:$I,$H42), "N/A - Facility Does Not Report to TRI")</f>
        <v>16.601480742</v>
      </c>
      <c r="U42" s="5">
        <f t="shared" si="2"/>
        <v>6.9172836424999995E-2</v>
      </c>
      <c r="V42" s="39" cm="1">
        <f t="array" ref="V42">IFERROR(IF(B42 = "TRI Form R", IF(T42 = 0, "Facility has no on-site water discharges in 2023 or 2024.",  IF(COUNTIF('Processed Discharge TRI Data'!$I:$I,$H42)&gt;0,INDEX('Processed Discharge TRI Data'!$A:$A,MATCH(1,($H42='Processed Discharge TRI Data'!$I:$I)*(T42='Processed Discharge TRI Data'!$S:$S),0)))), VLOOKUP(H42,#REF!, 2, FALSE)), ("N/A - Facility Does Not Report to TRI"))</f>
        <v>2024</v>
      </c>
      <c r="W42" s="19" cm="1">
        <f t="array" ref="W42">IFERROR(_xlfn.XLOOKUP(1,  (MAX(IF(H42 = 'Processed Discharge TRI Data'!$I:$I,'Processed Discharge TRI Data'!$A:$A)) = 'Processed Discharge TRI Data'!$A:$A)*('Processed Discharge TRI Data'!$I:$I = H42), 'Processed Discharge TRI Data'!$U:$U), "N/A- Facility Does Not Report to TRI")</f>
        <v>0</v>
      </c>
      <c r="X42" s="4">
        <f t="shared" si="3"/>
        <v>0</v>
      </c>
      <c r="Y42" s="4" cm="1">
        <f t="array" ref="Y42">IF(COUNTIF('Processed Discharge TRI Data'!$I:$I,$H42)&gt;0,MEDIAN(IF('Processed Discharge TRI Data'!$I:$I=H42,'Processed Discharge TRI Data'!$U:$U)), "N/A - Facility Does Not Report to TRI")</f>
        <v>0</v>
      </c>
      <c r="Z42" s="4">
        <f t="shared" si="4"/>
        <v>0</v>
      </c>
      <c r="AA42" s="4">
        <f>IF(COUNTIF('Processed Discharge TRI Data'!$I:$I,$H42)&gt;0,_xlfn.MAXIFS('Processed Discharge TRI Data'!$U:$U,'Processed Discharge TRI Data'!$I:$I,$H42), "N/A - Facility Does Not Report to TRI")</f>
        <v>0</v>
      </c>
      <c r="AB42" s="4">
        <f t="shared" si="5"/>
        <v>0</v>
      </c>
      <c r="AC42" s="39" t="str" cm="1">
        <f t="array" ref="AC42">IF(B42="TRI Form A",V42,IF(AA42=0,"Facility has no transfers to POTWs between 2019-2023.",IF(COUNTIF('Processed Discharge TRI Data'!$I:$I,$H42)&gt;0,INDEX('Processed Discharge TRI Data'!$A:$A,MATCH(1,($H42='Processed Discharge TRI Data'!$I:$I)*(AA42='Processed Discharge TRI Data'!$U:$U),0)),"N/A - Facility Does Not Report to TRI")))</f>
        <v>Facility has no transfers to POTWs between 2019-2023.</v>
      </c>
      <c r="AD42" s="19" cm="1">
        <f t="array" ref="AD42">IFERROR(_xlfn.XLOOKUP(1,  (MAX(IF(H42 = 'Processed Discharge TRI Data'!$I:$I,'Processed Discharge TRI Data'!$A:$A)) = 'Processed Discharge TRI Data'!$A:$A)*('Processed Discharge TRI Data'!$I:$I = H42), 'Processed Discharge TRI Data'!$W:$W), "N/A- Facility Does Not Report to TRI")</f>
        <v>0</v>
      </c>
      <c r="AE42" s="4">
        <f t="shared" si="6"/>
        <v>0</v>
      </c>
      <c r="AF42" s="4" cm="1">
        <f t="array" ref="AF42">IF(COUNTIF('Processed Discharge TRI Data'!$I:$I,$H42)&gt;0,MEDIAN(IF('Processed Discharge TRI Data'!$I:$I=H42,'Processed Discharge TRI Data'!$W:$W)), "N/A - Facility Does Not Report to TRI")</f>
        <v>0</v>
      </c>
      <c r="AG42" s="4">
        <f t="shared" si="7"/>
        <v>0</v>
      </c>
      <c r="AH42" s="4">
        <f>IF(COUNTIF('Processed Discharge TRI Data'!$I:$I,$H42)&gt;0,_xlfn.MAXIFS('Processed Discharge TRI Data'!$W:$W,'Processed Discharge TRI Data'!$I:$I,$H42), "N/A - Facility Does Not Report to TRI")</f>
        <v>0</v>
      </c>
      <c r="AI42" s="4">
        <f t="shared" si="8"/>
        <v>0</v>
      </c>
      <c r="AJ42" s="39" t="str" cm="1">
        <f t="array" ref="AJ42">IF(B42="TRI Form A",V42,IF(AH42=0,"Facility has no transfers to non-POTWs in 2023 or 2024.",IF(COUNTIF('Processed Discharge TRI Data'!$I:$I,$H42)&gt;0,INDEX('Processed Discharge TRI Data'!$A:$A,MATCH(1,($H42='Processed Discharge TRI Data'!$I:$I)*(AH42='Processed Discharge TRI Data'!$W:$W),0)),"N/A - Facility Does Not Report to TRI")))</f>
        <v>Facility has no transfers to non-POTWs in 2023 or 2024.</v>
      </c>
    </row>
    <row r="43" spans="1:36" ht="72.5" x14ac:dyDescent="0.35">
      <c r="A43" s="7">
        <v>40</v>
      </c>
      <c r="B43" s="5" t="str">
        <f>IFERROR("TRI Form "&amp; VLOOKUP(H43, 'Processed Discharge TRI Data'!$I:$K, 3, FALSE), "DMR")</f>
        <v>TRI Form R</v>
      </c>
      <c r="C43" s="63" t="str">
        <f>IFERROR(_xlfn.XLOOKUP(D43,'COU.RS Summary'!$B$2:$B$15,'COU.RS Summary'!$A$2:$A$15), "N/A")</f>
        <v>Processing- Incorporation into formulation, mixture or reaction product- Odor agent in: All other chemical product and preparation manufacturing; Miscellaneous manufacturing; Soap, cleaning compound, and toilet preparation manufacturing; other: Fragrance mixtures and fragrance raw materials</v>
      </c>
      <c r="D43" s="17" t="str">
        <f>VLOOKUP(H43, 'Processed Discharge TRI Data'!$I$2:$O$200, 7, FALSE)</f>
        <v>Formulation of Fragrance Oils</v>
      </c>
      <c r="E43" s="4" t="s">
        <v>954</v>
      </c>
      <c r="F43" s="4" t="s">
        <v>956</v>
      </c>
      <c r="G43" s="4" t="s">
        <v>54</v>
      </c>
      <c r="H43" s="4" t="s">
        <v>898</v>
      </c>
      <c r="I43" s="8">
        <v>110004166875</v>
      </c>
      <c r="J43" s="4">
        <f>VLOOKUP($H43,'Processed Discharge TRI Data'!$I$2:$AF$200,18,FALSE)</f>
        <v>0</v>
      </c>
      <c r="K43" s="4" t="e">
        <f>IFERROR(VLOOKUP($I43,#REF!, 11,FALSE),IF(VLOOKUP($H43,'Processed Discharge TRI Data'!$I$2:$AF$200,25,FALSE)="","No stream information found",VLOOKUP($H43,'Processed Discharge TRI Data'!$I$2:$AF$200,25,FALSE)))</f>
        <v>#REF!</v>
      </c>
      <c r="L43" s="8" t="str">
        <f>VLOOKUP($H43,'Processed Discharge TRI Data'!$I$2:$AF$200,17,FALSE)</f>
        <v>MONTVILLE TWP WATER &amp; SEWER DEPT.</v>
      </c>
      <c r="M43" s="7">
        <f>VLOOKUP($H43,'Processed Discharge TRI Data'!$I$2:$AF$200,19,FALSE)</f>
        <v>0</v>
      </c>
      <c r="N43" s="107">
        <f>VLOOKUP($H43,'Processed Discharge TRI Data'!$I$2:$AF$200,20,FALSE)</f>
        <v>0</v>
      </c>
      <c r="O43" s="46">
        <f>VLOOKUP(D43, 'COU.RS Summary'!$B$2:$C$29, 2, FALSE)</f>
        <v>240</v>
      </c>
      <c r="P43" s="13" cm="1">
        <f t="array" ref="P43">IFERROR(_xlfn.XLOOKUP(1,  (MAX(IF(H43 = 'Processed Discharge TRI Data'!$I:$I,'Processed Discharge TRI Data'!$A:$A)) = 'Processed Discharge TRI Data'!$A:$A)*('Processed Discharge TRI Data'!$I:$I = H43), 'Processed Discharge TRI Data'!$S:$S), "N/A- Facility Does Not Report to TRI")</f>
        <v>1028.2939027900002</v>
      </c>
      <c r="Q43" s="5">
        <f t="shared" si="0"/>
        <v>4.284557928291667</v>
      </c>
      <c r="R43" s="5" cm="1">
        <f t="array" ref="R43">IF(COUNTIF('Processed Discharge TRI Data'!$I:$I,$H43)&gt;0,MEDIAN(IF('Processed Discharge TRI Data'!$I:$I=H43,'Processed Discharge TRI Data'!$S:$S)), "N/A - Facility Does Not Report to TRI")</f>
        <v>1028.2939027900002</v>
      </c>
      <c r="S43" s="5">
        <f t="shared" si="1"/>
        <v>4.284557928291667</v>
      </c>
      <c r="T43" s="5">
        <f>IF(COUNTIF('Processed Discharge TRI Data'!$I:$I,$H43)&gt;0,_xlfn.MAXIFS('Processed Discharge TRI Data'!$S:$S,'Processed Discharge TRI Data'!$I:$I,$H43), "N/A - Facility Does Not Report to TRI")</f>
        <v>1028.2939027900002</v>
      </c>
      <c r="U43" s="5">
        <f t="shared" si="2"/>
        <v>4.284557928291667</v>
      </c>
      <c r="V43" s="39" cm="1">
        <f t="array" ref="V43">IFERROR(IF(B43 = "TRI Form R", IF(T43 = 0, "Facility has no on-site water discharges in 2023 or 2024.",  IF(COUNTIF('Processed Discharge TRI Data'!$I:$I,$H43)&gt;0,INDEX('Processed Discharge TRI Data'!$A:$A,MATCH(1,($H43='Processed Discharge TRI Data'!$I:$I)*(T43='Processed Discharge TRI Data'!$S:$S),0)))), VLOOKUP(H43,#REF!, 2, FALSE)), ("N/A - Facility Does Not Report to TRI"))</f>
        <v>2024</v>
      </c>
      <c r="W43" s="19" cm="1">
        <f t="array" ref="W43">IFERROR(_xlfn.XLOOKUP(1,  (MAX(IF(H43 = 'Processed Discharge TRI Data'!$I:$I,'Processed Discharge TRI Data'!$A:$A)) = 'Processed Discharge TRI Data'!$A:$A)*('Processed Discharge TRI Data'!$I:$I = H43), 'Processed Discharge TRI Data'!$U:$U), "N/A- Facility Does Not Report to TRI")</f>
        <v>0</v>
      </c>
      <c r="X43" s="4">
        <f t="shared" si="3"/>
        <v>0</v>
      </c>
      <c r="Y43" s="4" cm="1">
        <f t="array" ref="Y43">IF(COUNTIF('Processed Discharge TRI Data'!$I:$I,$H43)&gt;0,MEDIAN(IF('Processed Discharge TRI Data'!$I:$I=H43,'Processed Discharge TRI Data'!$U:$U)), "N/A - Facility Does Not Report to TRI")</f>
        <v>0</v>
      </c>
      <c r="Z43" s="4">
        <f t="shared" si="4"/>
        <v>0</v>
      </c>
      <c r="AA43" s="4">
        <f>IF(COUNTIF('Processed Discharge TRI Data'!$I:$I,$H43)&gt;0,_xlfn.MAXIFS('Processed Discharge TRI Data'!$U:$U,'Processed Discharge TRI Data'!$I:$I,$H43), "N/A - Facility Does Not Report to TRI")</f>
        <v>0</v>
      </c>
      <c r="AB43" s="4">
        <f t="shared" si="5"/>
        <v>0</v>
      </c>
      <c r="AC43" s="39" t="str" cm="1">
        <f t="array" ref="AC43">IF(B43="TRI Form A",V43,IF(AA43=0,"Facility has no transfers to POTWs between 2019-2023.",IF(COUNTIF('Processed Discharge TRI Data'!$I:$I,$H43)&gt;0,INDEX('Processed Discharge TRI Data'!$A:$A,MATCH(1,($H43='Processed Discharge TRI Data'!$I:$I)*(AA43='Processed Discharge TRI Data'!$U:$U),0)),"N/A - Facility Does Not Report to TRI")))</f>
        <v>Facility has no transfers to POTWs between 2019-2023.</v>
      </c>
      <c r="AD43" s="19" cm="1">
        <f t="array" ref="AD43">IFERROR(_xlfn.XLOOKUP(1,  (MAX(IF(H43 = 'Processed Discharge TRI Data'!$I:$I,'Processed Discharge TRI Data'!$A:$A)) = 'Processed Discharge TRI Data'!$A:$A)*('Processed Discharge TRI Data'!$I:$I = H43), 'Processed Discharge TRI Data'!$W:$W), "N/A- Facility Does Not Report to TRI")</f>
        <v>0</v>
      </c>
      <c r="AE43" s="4">
        <f t="shared" si="6"/>
        <v>0</v>
      </c>
      <c r="AF43" s="4" cm="1">
        <f t="array" ref="AF43">IF(COUNTIF('Processed Discharge TRI Data'!$I:$I,$H43)&gt;0,MEDIAN(IF('Processed Discharge TRI Data'!$I:$I=H43,'Processed Discharge TRI Data'!$W:$W)), "N/A - Facility Does Not Report to TRI")</f>
        <v>0</v>
      </c>
      <c r="AG43" s="4">
        <f t="shared" si="7"/>
        <v>0</v>
      </c>
      <c r="AH43" s="4">
        <f>IF(COUNTIF('Processed Discharge TRI Data'!$I:$I,$H43)&gt;0,_xlfn.MAXIFS('Processed Discharge TRI Data'!$W:$W,'Processed Discharge TRI Data'!$I:$I,$H43), "N/A - Facility Does Not Report to TRI")</f>
        <v>0</v>
      </c>
      <c r="AI43" s="4">
        <f t="shared" si="8"/>
        <v>0</v>
      </c>
      <c r="AJ43" s="39" t="str" cm="1">
        <f t="array" ref="AJ43">IF(B43="TRI Form A",V43,IF(AH43=0,"Facility has no transfers to non-POTWs in 2023 or 2024.",IF(COUNTIF('Processed Discharge TRI Data'!$I:$I,$H43)&gt;0,INDEX('Processed Discharge TRI Data'!$A:$A,MATCH(1,($H43='Processed Discharge TRI Data'!$I:$I)*(AH43='Processed Discharge TRI Data'!$W:$W),0)),"N/A - Facility Does Not Report to TRI")))</f>
        <v>Facility has no transfers to non-POTWs in 2023 or 2024.</v>
      </c>
    </row>
    <row r="44" spans="1:36" ht="72.5" x14ac:dyDescent="0.35">
      <c r="A44" s="7">
        <v>41</v>
      </c>
      <c r="B44" s="5" t="str">
        <f>IFERROR("TRI Form "&amp; VLOOKUP(H44, 'Processed Discharge TRI Data'!$I:$K, 3, FALSE), "DMR")</f>
        <v>TRI Form R</v>
      </c>
      <c r="C44" s="63" t="str">
        <f>IFERROR(_xlfn.XLOOKUP(D44,'COU.RS Summary'!$B$2:$B$15,'COU.RS Summary'!$A$2:$A$15), "N/A")</f>
        <v>Processing- Incorporation into formulation, mixture or reaction product- Odor agent in: All other chemical product and preparation manufacturing; Miscellaneous manufacturing; Soap, cleaning compound, and toilet preparation manufacturing; other: Fragrance mixtures and fragrance raw materials</v>
      </c>
      <c r="D44" s="17" t="str">
        <f>VLOOKUP(H44, 'Processed Discharge TRI Data'!$I$2:$O$200, 7, FALSE)</f>
        <v>Formulation of Fragrance Oils</v>
      </c>
      <c r="E44" s="4" t="s">
        <v>973</v>
      </c>
      <c r="F44" s="4" t="s">
        <v>213</v>
      </c>
      <c r="G44" s="4" t="s">
        <v>54</v>
      </c>
      <c r="H44" s="4" t="s">
        <v>904</v>
      </c>
      <c r="I44" s="8">
        <v>110007032692</v>
      </c>
      <c r="J44" s="4">
        <f>VLOOKUP($H44,'Processed Discharge TRI Data'!$I$2:$AF$200,18,FALSE)</f>
        <v>0</v>
      </c>
      <c r="K44" s="4" t="e">
        <f>IFERROR(VLOOKUP($I44,#REF!, 11,FALSE),IF(VLOOKUP($H44,'Processed Discharge TRI Data'!$I$2:$AF$200,25,FALSE)="","No stream information found",VLOOKUP($H44,'Processed Discharge TRI Data'!$I$2:$AF$200,25,FALSE)))</f>
        <v>#REF!</v>
      </c>
      <c r="L44" s="8" t="str">
        <f>VLOOKUP($H44,'Processed Discharge TRI Data'!$I$2:$AF$200,17,FALSE)</f>
        <v>LEHIGH VALLEY AUTHORITY WWP</v>
      </c>
      <c r="M44" s="7">
        <f>VLOOKUP($H44,'Processed Discharge TRI Data'!$I$2:$AF$200,19,FALSE)</f>
        <v>0</v>
      </c>
      <c r="N44" s="107">
        <f>VLOOKUP($H44,'Processed Discharge TRI Data'!$I$2:$AF$200,20,FALSE)</f>
        <v>0</v>
      </c>
      <c r="O44" s="46">
        <f>VLOOKUP(D44, 'COU.RS Summary'!$B$2:$C$29, 2, FALSE)</f>
        <v>240</v>
      </c>
      <c r="P44" s="13" cm="1">
        <f t="array" ref="P44">IFERROR(_xlfn.XLOOKUP(1,  (MAX(IF(H44 = 'Processed Discharge TRI Data'!$I:$I,'Processed Discharge TRI Data'!$A:$A)) = 'Processed Discharge TRI Data'!$A:$A)*('Processed Discharge TRI Data'!$I:$I = H44), 'Processed Discharge TRI Data'!$S:$S), "N/A- Facility Does Not Report to TRI")</f>
        <v>7450.7082696200005</v>
      </c>
      <c r="Q44" s="5">
        <f t="shared" si="0"/>
        <v>31.044617790083336</v>
      </c>
      <c r="R44" s="5" cm="1">
        <f t="array" ref="R44">IF(COUNTIF('Processed Discharge TRI Data'!$I:$I,$H44)&gt;0,MEDIAN(IF('Processed Discharge TRI Data'!$I:$I=H44,'Processed Discharge TRI Data'!$S:$S)), "N/A - Facility Does Not Report to TRI")</f>
        <v>7450.7082696200005</v>
      </c>
      <c r="S44" s="5">
        <f t="shared" si="1"/>
        <v>31.044617790083336</v>
      </c>
      <c r="T44" s="5">
        <f>IF(COUNTIF('Processed Discharge TRI Data'!$I:$I,$H44)&gt;0,_xlfn.MAXIFS('Processed Discharge TRI Data'!$S:$S,'Processed Discharge TRI Data'!$I:$I,$H44), "N/A - Facility Does Not Report to TRI")</f>
        <v>7450.7082696200005</v>
      </c>
      <c r="U44" s="5">
        <f t="shared" si="2"/>
        <v>31.044617790083336</v>
      </c>
      <c r="V44" s="39" cm="1">
        <f t="array" ref="V44">IFERROR(IF(B44 = "TRI Form R", IF(T44 = 0, "Facility has no on-site water discharges in 2023 or 2024.",  IF(COUNTIF('Processed Discharge TRI Data'!$I:$I,$H44)&gt;0,INDEX('Processed Discharge TRI Data'!$A:$A,MATCH(1,($H44='Processed Discharge TRI Data'!$I:$I)*(T44='Processed Discharge TRI Data'!$S:$S),0)))), VLOOKUP(H44,#REF!, 2, FALSE)), ("N/A - Facility Does Not Report to TRI"))</f>
        <v>2024</v>
      </c>
      <c r="W44" s="19" cm="1">
        <f t="array" ref="W44">IFERROR(_xlfn.XLOOKUP(1,  (MAX(IF(H44 = 'Processed Discharge TRI Data'!$I:$I,'Processed Discharge TRI Data'!$A:$A)) = 'Processed Discharge TRI Data'!$A:$A)*('Processed Discharge TRI Data'!$I:$I = H44), 'Processed Discharge TRI Data'!$U:$U), "N/A- Facility Does Not Report to TRI")</f>
        <v>0</v>
      </c>
      <c r="X44" s="4">
        <f t="shared" si="3"/>
        <v>0</v>
      </c>
      <c r="Y44" s="4" cm="1">
        <f t="array" ref="Y44">IF(COUNTIF('Processed Discharge TRI Data'!$I:$I,$H44)&gt;0,MEDIAN(IF('Processed Discharge TRI Data'!$I:$I=H44,'Processed Discharge TRI Data'!$U:$U)), "N/A - Facility Does Not Report to TRI")</f>
        <v>0</v>
      </c>
      <c r="Z44" s="4">
        <f t="shared" si="4"/>
        <v>0</v>
      </c>
      <c r="AA44" s="4">
        <f>IF(COUNTIF('Processed Discharge TRI Data'!$I:$I,$H44)&gt;0,_xlfn.MAXIFS('Processed Discharge TRI Data'!$U:$U,'Processed Discharge TRI Data'!$I:$I,$H44), "N/A - Facility Does Not Report to TRI")</f>
        <v>0</v>
      </c>
      <c r="AB44" s="4">
        <f t="shared" si="5"/>
        <v>0</v>
      </c>
      <c r="AC44" s="39" t="str" cm="1">
        <f t="array" ref="AC44">IF(B44="TRI Form A",V44,IF(AA44=0,"Facility has no transfers to POTWs between 2019-2023.",IF(COUNTIF('Processed Discharge TRI Data'!$I:$I,$H44)&gt;0,INDEX('Processed Discharge TRI Data'!$A:$A,MATCH(1,($H44='Processed Discharge TRI Data'!$I:$I)*(AA44='Processed Discharge TRI Data'!$U:$U),0)),"N/A - Facility Does Not Report to TRI")))</f>
        <v>Facility has no transfers to POTWs between 2019-2023.</v>
      </c>
      <c r="AD44" s="19" cm="1">
        <f t="array" ref="AD44">IFERROR(_xlfn.XLOOKUP(1,  (MAX(IF(H44 = 'Processed Discharge TRI Data'!$I:$I,'Processed Discharge TRI Data'!$A:$A)) = 'Processed Discharge TRI Data'!$A:$A)*('Processed Discharge TRI Data'!$I:$I = H44), 'Processed Discharge TRI Data'!$W:$W), "N/A- Facility Does Not Report to TRI")</f>
        <v>0</v>
      </c>
      <c r="AE44" s="4">
        <f t="shared" si="6"/>
        <v>0</v>
      </c>
      <c r="AF44" s="4" cm="1">
        <f t="array" ref="AF44">IF(COUNTIF('Processed Discharge TRI Data'!$I:$I,$H44)&gt;0,MEDIAN(IF('Processed Discharge TRI Data'!$I:$I=H44,'Processed Discharge TRI Data'!$W:$W)), "N/A - Facility Does Not Report to TRI")</f>
        <v>0</v>
      </c>
      <c r="AG44" s="4">
        <f t="shared" si="7"/>
        <v>0</v>
      </c>
      <c r="AH44" s="4">
        <f>IF(COUNTIF('Processed Discharge TRI Data'!$I:$I,$H44)&gt;0,_xlfn.MAXIFS('Processed Discharge TRI Data'!$W:$W,'Processed Discharge TRI Data'!$I:$I,$H44), "N/A - Facility Does Not Report to TRI")</f>
        <v>0</v>
      </c>
      <c r="AI44" s="4">
        <f t="shared" si="8"/>
        <v>0</v>
      </c>
      <c r="AJ44" s="39" t="str" cm="1">
        <f t="array" ref="AJ44">IF(B44="TRI Form A",V44,IF(AH44=0,"Facility has no transfers to non-POTWs in 2023 or 2024.",IF(COUNTIF('Processed Discharge TRI Data'!$I:$I,$H44)&gt;0,INDEX('Processed Discharge TRI Data'!$A:$A,MATCH(1,($H44='Processed Discharge TRI Data'!$I:$I)*(AH44='Processed Discharge TRI Data'!$W:$W),0)),"N/A - Facility Does Not Report to TRI")))</f>
        <v>Facility has no transfers to non-POTWs in 2023 or 2024.</v>
      </c>
    </row>
    <row r="45" spans="1:36" ht="29" x14ac:dyDescent="0.35">
      <c r="A45" s="7">
        <v>42</v>
      </c>
      <c r="B45" s="5" t="str">
        <f>IFERROR("TRI Form "&amp; VLOOKUP(H45, 'Processed Discharge TRI Data'!$I:$K, 3, FALSE), "DMR")</f>
        <v>TRI Form R</v>
      </c>
      <c r="C45" s="63" t="str">
        <f>IFERROR(_xlfn.XLOOKUP(D45,'COU.RS Summary'!$B$2:$B$15,'COU.RS Summary'!$A$2:$A$15), "N/A")</f>
        <v>N/A</v>
      </c>
      <c r="D45" s="17" t="str">
        <f>VLOOKUP(H45, 'Processed Discharge TRI Data'!$I$2:$O$200, 7, FALSE)</f>
        <v>Potentially non-TSCA</v>
      </c>
      <c r="E45" s="4" t="s">
        <v>917</v>
      </c>
      <c r="F45" s="4" t="s">
        <v>919</v>
      </c>
      <c r="G45" s="4" t="s">
        <v>361</v>
      </c>
      <c r="H45" s="4" t="s">
        <v>886</v>
      </c>
      <c r="I45" s="8">
        <v>110000327646</v>
      </c>
      <c r="J45" s="4">
        <f>VLOOKUP($H45,'Processed Discharge TRI Data'!$I$2:$AF$200,18,FALSE)</f>
        <v>0</v>
      </c>
      <c r="K45" s="4" t="e">
        <f>IFERROR(VLOOKUP($I45,#REF!, 11,FALSE),IF(VLOOKUP($H45,'Processed Discharge TRI Data'!$I$2:$AF$200,25,FALSE)="","No stream information found",VLOOKUP($H45,'Processed Discharge TRI Data'!$I$2:$AF$200,25,FALSE)))</f>
        <v>#REF!</v>
      </c>
      <c r="L45" s="8" t="str">
        <f>VLOOKUP($H45,'Processed Discharge TRI Data'!$I$2:$AF$200,17,FALSE)</f>
        <v>MARSH CREEK WWTP</v>
      </c>
      <c r="M45" s="7">
        <f>VLOOKUP($H45,'Processed Discharge TRI Data'!$I$2:$AF$200,19,FALSE)</f>
        <v>0</v>
      </c>
      <c r="N45" s="107">
        <f>VLOOKUP($H45,'Processed Discharge TRI Data'!$I$2:$AF$200,20,FALSE)</f>
        <v>0</v>
      </c>
      <c r="O45" s="46">
        <f>VLOOKUP(D45, 'COU.RS Summary'!$B$2:$C$29, 2, FALSE)</f>
        <v>250</v>
      </c>
      <c r="P45" s="13" cm="1">
        <f t="array" ref="P45">IFERROR(_xlfn.XLOOKUP(1,  (MAX(IF(H45 = 'Processed Discharge TRI Data'!$I:$I,'Processed Discharge TRI Data'!$A:$A)) = 'Processed Discharge TRI Data'!$A:$A)*('Processed Discharge TRI Data'!$I:$I = H45), 'Processed Discharge TRI Data'!$S:$S), "N/A- Facility Does Not Report to TRI")</f>
        <v>41.186187195999999</v>
      </c>
      <c r="Q45" s="5">
        <f t="shared" si="0"/>
        <v>0.164744748784</v>
      </c>
      <c r="R45" s="5" cm="1">
        <f t="array" ref="R45">IF(COUNTIF('Processed Discharge TRI Data'!$I:$I,$H45)&gt;0,MEDIAN(IF('Processed Discharge TRI Data'!$I:$I=H45,'Processed Discharge TRI Data'!$S:$S)), "N/A - Facility Does Not Report to TRI")</f>
        <v>41.186187195999999</v>
      </c>
      <c r="S45" s="5">
        <f t="shared" si="1"/>
        <v>0.164744748784</v>
      </c>
      <c r="T45" s="5">
        <f>IF(COUNTIF('Processed Discharge TRI Data'!$I:$I,$H45)&gt;0,_xlfn.MAXIFS('Processed Discharge TRI Data'!$S:$S,'Processed Discharge TRI Data'!$I:$I,$H45), "N/A - Facility Does Not Report to TRI")</f>
        <v>41.186187195999999</v>
      </c>
      <c r="U45" s="5">
        <f t="shared" si="2"/>
        <v>0.164744748784</v>
      </c>
      <c r="V45" s="39" cm="1">
        <f t="array" ref="V45">IFERROR(IF(B45 = "TRI Form R", IF(T45 = 0, "Facility has no on-site water discharges in 2023 or 2024.",  IF(COUNTIF('Processed Discharge TRI Data'!$I:$I,$H45)&gt;0,INDEX('Processed Discharge TRI Data'!$A:$A,MATCH(1,($H45='Processed Discharge TRI Data'!$I:$I)*(T45='Processed Discharge TRI Data'!$S:$S),0)))), VLOOKUP(H45,#REF!, 2, FALSE)), ("N/A - Facility Does Not Report to TRI"))</f>
        <v>2024</v>
      </c>
      <c r="W45" s="19" cm="1">
        <f t="array" ref="W45">IFERROR(_xlfn.XLOOKUP(1,  (MAX(IF(H45 = 'Processed Discharge TRI Data'!$I:$I,'Processed Discharge TRI Data'!$A:$A)) = 'Processed Discharge TRI Data'!$A:$A)*('Processed Discharge TRI Data'!$I:$I = H45), 'Processed Discharge TRI Data'!$U:$U), "N/A- Facility Does Not Report to TRI")</f>
        <v>17.916898615000001</v>
      </c>
      <c r="X45" s="4">
        <f t="shared" si="3"/>
        <v>7.1667594459999998E-2</v>
      </c>
      <c r="Y45" s="4" cm="1">
        <f t="array" ref="Y45">IF(COUNTIF('Processed Discharge TRI Data'!$I:$I,$H45)&gt;0,MEDIAN(IF('Processed Discharge TRI Data'!$I:$I=H45,'Processed Discharge TRI Data'!$U:$U)), "N/A - Facility Does Not Report to TRI")</f>
        <v>17.916898615000001</v>
      </c>
      <c r="Z45" s="4">
        <f t="shared" si="4"/>
        <v>7.1667594459999998E-2</v>
      </c>
      <c r="AA45" s="4">
        <f>IF(COUNTIF('Processed Discharge TRI Data'!$I:$I,$H45)&gt;0,_xlfn.MAXIFS('Processed Discharge TRI Data'!$U:$U,'Processed Discharge TRI Data'!$I:$I,$H45), "N/A - Facility Does Not Report to TRI")</f>
        <v>17.916898615000001</v>
      </c>
      <c r="AB45" s="4">
        <f t="shared" si="5"/>
        <v>7.1667594459999998E-2</v>
      </c>
      <c r="AC45" s="39" cm="1">
        <f t="array" ref="AC45">IF(B45="TRI Form A",V45,IF(AA45=0,"Facility has no transfers to POTWs between 2019-2023.",IF(COUNTIF('Processed Discharge TRI Data'!$I:$I,$H45)&gt;0,INDEX('Processed Discharge TRI Data'!$A:$A,MATCH(1,($H45='Processed Discharge TRI Data'!$I:$I)*(AA45='Processed Discharge TRI Data'!$U:$U),0)),"N/A - Facility Does Not Report to TRI")))</f>
        <v>2024</v>
      </c>
      <c r="AD45" s="19" cm="1">
        <f t="array" ref="AD45">IFERROR(_xlfn.XLOOKUP(1,  (MAX(IF(H45 = 'Processed Discharge TRI Data'!$I:$I,'Processed Discharge TRI Data'!$A:$A)) = 'Processed Discharge TRI Data'!$A:$A)*('Processed Discharge TRI Data'!$I:$I = H45), 'Processed Discharge TRI Data'!$W:$W), "N/A- Facility Does Not Report to TRI")</f>
        <v>0</v>
      </c>
      <c r="AE45" s="4">
        <f t="shared" si="6"/>
        <v>0</v>
      </c>
      <c r="AF45" s="4" cm="1">
        <f t="array" ref="AF45">IF(COUNTIF('Processed Discharge TRI Data'!$I:$I,$H45)&gt;0,MEDIAN(IF('Processed Discharge TRI Data'!$I:$I=H45,'Processed Discharge TRI Data'!$W:$W)), "N/A - Facility Does Not Report to TRI")</f>
        <v>0</v>
      </c>
      <c r="AG45" s="4">
        <f t="shared" si="7"/>
        <v>0</v>
      </c>
      <c r="AH45" s="4">
        <f>IF(COUNTIF('Processed Discharge TRI Data'!$I:$I,$H45)&gt;0,_xlfn.MAXIFS('Processed Discharge TRI Data'!$W:$W,'Processed Discharge TRI Data'!$I:$I,$H45), "N/A - Facility Does Not Report to TRI")</f>
        <v>0</v>
      </c>
      <c r="AI45" s="4">
        <f t="shared" si="8"/>
        <v>0</v>
      </c>
      <c r="AJ45" s="39" t="str" cm="1">
        <f t="array" ref="AJ45">IF(B45="TRI Form A",V45,IF(AH45=0,"Facility has no transfers to non-POTWs in 2023.",IF(COUNTIF('Processed Discharge TRI Data'!$I:$I,$H45)&gt;0,INDEX('Processed Discharge TRI Data'!$A:$A,MATCH(1,($H45='Processed Discharge TRI Data'!$I:$I)*(AH45='Processed Discharge TRI Data'!$W:$W),0)),"N/A - Facility Does Not Report to TRI")))</f>
        <v>Facility has no transfers to non-POTWs in 2023.</v>
      </c>
    </row>
    <row r="46" spans="1:36" ht="101.5" x14ac:dyDescent="0.35">
      <c r="A46" s="7">
        <v>43</v>
      </c>
      <c r="B46" s="5" t="str">
        <f>IFERROR("TRI Form "&amp; VLOOKUP(H46, 'Processed Discharge TRI Data'!$I:$K, 3, FALSE), "DMR")</f>
        <v>TRI Form R</v>
      </c>
      <c r="C46" s="63" t="str">
        <f>IFERROR(_xlfn.XLOOKUP(D46,'COU.RS Summary'!$B$2:$B$15,'COU.RS Summary'!$A$2:$A$15), "N/A")</f>
        <v>(1) Processing- Incorporation into formulation, mixture or reaction product- Odor agent in: All other chemical product and preparation manufacturing; Miscellaneous manufacturing; Soap, cleaning compound, and toilet preparation manufacturing; other: Fragrance mixtures and fragrance raw materials
(2) Processing- Incorporation into articles- Odor agent in: Plastics material and resin manufacturing</v>
      </c>
      <c r="D46" s="17" t="str">
        <f>VLOOKUP(H46, 'Processed Discharge TRI Data'!$I$2:$O$200, 7, FALSE)</f>
        <v>Formulation of End-Use Products</v>
      </c>
      <c r="E46" s="4" t="s">
        <v>917</v>
      </c>
      <c r="F46" s="4" t="s">
        <v>993</v>
      </c>
      <c r="G46" s="4" t="s">
        <v>349</v>
      </c>
      <c r="H46" s="4" t="s">
        <v>912</v>
      </c>
      <c r="I46" s="8">
        <v>110013870061</v>
      </c>
      <c r="J46" s="4">
        <f>VLOOKUP($H46,'Processed Discharge TRI Data'!$I$2:$AF$200,18,FALSE)</f>
        <v>0</v>
      </c>
      <c r="K46" s="4" t="e">
        <f>IFERROR(VLOOKUP($I46,#REF!, 11,FALSE),IF(VLOOKUP($H46,'Processed Discharge TRI Data'!$I$2:$AF$200,25,FALSE)="","No stream information found",VLOOKUP($H46,'Processed Discharge TRI Data'!$I$2:$AF$200,25,FALSE)))</f>
        <v>#REF!</v>
      </c>
      <c r="L46" s="8" t="str">
        <f>VLOOKUP($H46,'Processed Discharge TRI Data'!$I$2:$AF$200,17,FALSE)</f>
        <v>BOWLING GREEN MUNICIPAL UTILI</v>
      </c>
      <c r="M46" s="7">
        <f>VLOOKUP($H46,'Processed Discharge TRI Data'!$I$2:$AF$200,19,FALSE)</f>
        <v>0</v>
      </c>
      <c r="N46" s="107">
        <f>VLOOKUP($H46,'Processed Discharge TRI Data'!$I$2:$AF$200,20,FALSE)</f>
        <v>0</v>
      </c>
      <c r="O46" s="46">
        <f>VLOOKUP(D46, 'COU.RS Summary'!$B$2:$C$29, 2, FALSE)</f>
        <v>250</v>
      </c>
      <c r="P46" s="13" cm="1">
        <f t="array" ref="P46">IFERROR(_xlfn.XLOOKUP(1,  (MAX(IF(H46 = 'Processed Discharge TRI Data'!$I:$I,'Processed Discharge TRI Data'!$A:$A)) = 'Processed Discharge TRI Data'!$A:$A)*('Processed Discharge TRI Data'!$I:$I = H46), 'Processed Discharge TRI Data'!$S:$S), "N/A- Facility Does Not Report to TRI")</f>
        <v>0.45359237000000002</v>
      </c>
      <c r="Q46" s="5">
        <f t="shared" si="0"/>
        <v>1.8143694800000002E-3</v>
      </c>
      <c r="R46" s="5" cm="1">
        <f t="array" ref="R46">IF(COUNTIF('Processed Discharge TRI Data'!$I:$I,$H46)&gt;0,MEDIAN(IF('Processed Discharge TRI Data'!$I:$I=H46,'Processed Discharge TRI Data'!$S:$S)), "N/A - Facility Does Not Report to TRI")</f>
        <v>0.45359237000000002</v>
      </c>
      <c r="S46" s="5">
        <f t="shared" si="1"/>
        <v>1.8143694800000002E-3</v>
      </c>
      <c r="T46" s="5">
        <f>IF(COUNTIF('Processed Discharge TRI Data'!$I:$I,$H46)&gt;0,_xlfn.MAXIFS('Processed Discharge TRI Data'!$S:$S,'Processed Discharge TRI Data'!$I:$I,$H46), "N/A - Facility Does Not Report to TRI")</f>
        <v>0.45359237000000002</v>
      </c>
      <c r="U46" s="5">
        <f t="shared" si="2"/>
        <v>1.8143694800000002E-3</v>
      </c>
      <c r="V46" s="39" cm="1">
        <f t="array" ref="V46">IFERROR(IF(B46 = "TRI Form R", IF(T46 = 0, "Facility has no on-site water discharges in 2023 or 2024.",  IF(COUNTIF('Processed Discharge TRI Data'!$I:$I,$H46)&gt;0,INDEX('Processed Discharge TRI Data'!$A:$A,MATCH(1,($H46='Processed Discharge TRI Data'!$I:$I)*(T46='Processed Discharge TRI Data'!$S:$S),0)))), VLOOKUP(H46,#REF!, 2, FALSE)), ("N/A - Facility Does Not Report to TRI"))</f>
        <v>2024</v>
      </c>
      <c r="W46" s="19" cm="1">
        <f t="array" ref="W46">IFERROR(_xlfn.XLOOKUP(1,  (MAX(IF(H46 = 'Processed Discharge TRI Data'!$I:$I,'Processed Discharge TRI Data'!$A:$A)) = 'Processed Discharge TRI Data'!$A:$A)*('Processed Discharge TRI Data'!$I:$I = H46), 'Processed Discharge TRI Data'!$U:$U), "N/A- Facility Does Not Report to TRI")</f>
        <v>56.245453879999999</v>
      </c>
      <c r="X46" s="4">
        <f t="shared" si="3"/>
        <v>0.22498181551999999</v>
      </c>
      <c r="Y46" s="4" cm="1">
        <f t="array" ref="Y46">IF(COUNTIF('Processed Discharge TRI Data'!$I:$I,$H46)&gt;0,MEDIAN(IF('Processed Discharge TRI Data'!$I:$I=H46,'Processed Discharge TRI Data'!$U:$U)), "N/A - Facility Does Not Report to TRI")</f>
        <v>56.245453879999999</v>
      </c>
      <c r="Z46" s="4">
        <f t="shared" si="4"/>
        <v>0.22498181551999999</v>
      </c>
      <c r="AA46" s="4">
        <f>IF(COUNTIF('Processed Discharge TRI Data'!$I:$I,$H46)&gt;0,_xlfn.MAXIFS('Processed Discharge TRI Data'!$U:$U,'Processed Discharge TRI Data'!$I:$I,$H46), "N/A - Facility Does Not Report to TRI")</f>
        <v>56.245453879999999</v>
      </c>
      <c r="AB46" s="4">
        <f t="shared" si="5"/>
        <v>0.22498181551999999</v>
      </c>
      <c r="AC46" s="39" cm="1">
        <f t="array" ref="AC46">IF(B46="TRI Form A",V46,IF(AA46=0,"Facility has no transfers to POTWs between 2019-2023.",IF(COUNTIF('Processed Discharge TRI Data'!$I:$I,$H46)&gt;0,INDEX('Processed Discharge TRI Data'!$A:$A,MATCH(1,($H46='Processed Discharge TRI Data'!$I:$I)*(AA46='Processed Discharge TRI Data'!$U:$U),0)),"N/A - Facility Does Not Report to TRI")))</f>
        <v>2024</v>
      </c>
      <c r="AD46" s="19" cm="1">
        <f t="array" ref="AD46">IFERROR(_xlfn.XLOOKUP(1,  (MAX(IF(H46 = 'Processed Discharge TRI Data'!$I:$I,'Processed Discharge TRI Data'!$A:$A)) = 'Processed Discharge TRI Data'!$A:$A)*('Processed Discharge TRI Data'!$I:$I = H46), 'Processed Discharge TRI Data'!$W:$W), "N/A- Facility Does Not Report to TRI")</f>
        <v>0</v>
      </c>
      <c r="AE46" s="4">
        <f t="shared" si="6"/>
        <v>0</v>
      </c>
      <c r="AF46" s="4" cm="1">
        <f t="array" ref="AF46">IF(COUNTIF('Processed Discharge TRI Data'!$I:$I,$H46)&gt;0,MEDIAN(IF('Processed Discharge TRI Data'!$I:$I=H46,'Processed Discharge TRI Data'!$W:$W)), "N/A - Facility Does Not Report to TRI")</f>
        <v>0</v>
      </c>
      <c r="AG46" s="4">
        <f t="shared" si="7"/>
        <v>0</v>
      </c>
      <c r="AH46" s="4">
        <f>IF(COUNTIF('Processed Discharge TRI Data'!$I:$I,$H46)&gt;0,_xlfn.MAXIFS('Processed Discharge TRI Data'!$W:$W,'Processed Discharge TRI Data'!$I:$I,$H46), "N/A - Facility Does Not Report to TRI")</f>
        <v>0</v>
      </c>
      <c r="AI46" s="4">
        <f t="shared" si="8"/>
        <v>0</v>
      </c>
      <c r="AJ46" s="39" t="str" cm="1">
        <f t="array" ref="AJ46">IF(B46="TRI Form A",V46,IF(AH46=0,"Facility has no transfers to non-POTWs in 2023.",IF(COUNTIF('Processed Discharge TRI Data'!$I:$I,$H46)&gt;0,INDEX('Processed Discharge TRI Data'!$A:$A,MATCH(1,($H46='Processed Discharge TRI Data'!$I:$I)*(AH46='Processed Discharge TRI Data'!$W:$W),0)),"N/A - Facility Does Not Report to TRI")))</f>
        <v>Facility has no transfers to non-POTWs in 2023.</v>
      </c>
    </row>
    <row r="47" spans="1:36" ht="101.5" x14ac:dyDescent="0.35">
      <c r="A47" s="7">
        <v>44</v>
      </c>
      <c r="B47" s="5" t="str">
        <f>IFERROR("TRI Form "&amp; VLOOKUP(H47, 'Processed Discharge TRI Data'!$I:$K, 3, FALSE), "DMR")</f>
        <v>TRI Form R</v>
      </c>
      <c r="C47" s="63" t="str">
        <f>IFERROR(_xlfn.XLOOKUP(D47,'COU.RS Summary'!$B$2:$B$15,'COU.RS Summary'!$A$2:$A$15), "N/A")</f>
        <v>(1) Processing- Incorporation into formulation, mixture or reaction product- Odor agent in: All other chemical product and preparation manufacturing; Miscellaneous manufacturing; Soap, cleaning compound, and toilet preparation manufacturing; other: Fragrance mixtures and fragrance raw materials
(2) Processing- Incorporation into articles- Odor agent in: Plastics material and resin manufacturing</v>
      </c>
      <c r="D47" s="17" t="str">
        <f>VLOOKUP(H47, 'Processed Discharge TRI Data'!$I$2:$O$200, 7, FALSE)</f>
        <v>Formulation of End-Use Products</v>
      </c>
      <c r="E47" s="4" t="s">
        <v>926</v>
      </c>
      <c r="F47" s="4" t="s">
        <v>928</v>
      </c>
      <c r="G47" s="4" t="s">
        <v>509</v>
      </c>
      <c r="H47" s="4" t="s">
        <v>889</v>
      </c>
      <c r="I47" s="8">
        <v>110000420839</v>
      </c>
      <c r="J47" s="4">
        <f>VLOOKUP($H47,'Processed Discharge TRI Data'!$I$2:$AF$200,18,FALSE)</f>
        <v>0</v>
      </c>
      <c r="K47" s="4" t="e">
        <f>IFERROR(VLOOKUP($I47,#REF!, 11,FALSE),IF(VLOOKUP($H47,'Processed Discharge TRI Data'!$I$2:$AF$200,25,FALSE)="","No stream information found",VLOOKUP($H47,'Processed Discharge TRI Data'!$I$2:$AF$200,25,FALSE)))</f>
        <v>#REF!</v>
      </c>
      <c r="L47" s="8" t="str">
        <f>VLOOKUP($H47,'Processed Discharge TRI Data'!$I$2:$AF$200,17,FALSE)</f>
        <v>GBMSD - DE PERE WWTF</v>
      </c>
      <c r="M47" s="7">
        <f>VLOOKUP($H47,'Processed Discharge TRI Data'!$I$2:$AF$200,19,FALSE)</f>
        <v>0</v>
      </c>
      <c r="N47" s="107">
        <f>VLOOKUP($H47,'Processed Discharge TRI Data'!$I$2:$AF$200,20,FALSE)</f>
        <v>0</v>
      </c>
      <c r="O47" s="46">
        <f>VLOOKUP(D47, 'COU.RS Summary'!$B$2:$C$29, 2, FALSE)</f>
        <v>250</v>
      </c>
      <c r="P47" s="13" cm="1">
        <f t="array" ref="P47">IFERROR(_xlfn.XLOOKUP(1,  (MAX(IF(H47 = 'Processed Discharge TRI Data'!$I:$I,'Processed Discharge TRI Data'!$A:$A)) = 'Processed Discharge TRI Data'!$A:$A)*('Processed Discharge TRI Data'!$I:$I = H47), 'Processed Discharge TRI Data'!$S:$S), "N/A- Facility Does Not Report to TRI")</f>
        <v>5.3115666527000007</v>
      </c>
      <c r="Q47" s="5">
        <f t="shared" si="0"/>
        <v>2.1246266610800004E-2</v>
      </c>
      <c r="R47" s="5" cm="1">
        <f t="array" ref="R47">IF(COUNTIF('Processed Discharge TRI Data'!$I:$I,$H47)&gt;0,MEDIAN(IF('Processed Discharge TRI Data'!$I:$I=H47,'Processed Discharge TRI Data'!$S:$S)), "N/A - Facility Does Not Report to TRI")</f>
        <v>5.3115666527000007</v>
      </c>
      <c r="S47" s="5">
        <f t="shared" si="1"/>
        <v>2.1246266610800004E-2</v>
      </c>
      <c r="T47" s="5">
        <f>IF(COUNTIF('Processed Discharge TRI Data'!$I:$I,$H47)&gt;0,_xlfn.MAXIFS('Processed Discharge TRI Data'!$S:$S,'Processed Discharge TRI Data'!$I:$I,$H47), "N/A - Facility Does Not Report to TRI")</f>
        <v>5.3115666527000007</v>
      </c>
      <c r="U47" s="5">
        <f t="shared" si="2"/>
        <v>2.1246266610800004E-2</v>
      </c>
      <c r="V47" s="39" cm="1">
        <f t="array" ref="V47">IFERROR(IF(B47 = "TRI Form R", IF(T47 = 0, "Facility has no on-site water discharges in 2023 or 2024.",  IF(COUNTIF('Processed Discharge TRI Data'!$I:$I,$H47)&gt;0,INDEX('Processed Discharge TRI Data'!$A:$A,MATCH(1,($H47='Processed Discharge TRI Data'!$I:$I)*(T47='Processed Discharge TRI Data'!$S:$S),0)))), VLOOKUP(H47,#REF!, 2, FALSE)), ("N/A - Facility Does Not Report to TRI"))</f>
        <v>2024</v>
      </c>
      <c r="W47" s="19" cm="1">
        <f t="array" ref="W47">IFERROR(_xlfn.XLOOKUP(1,  (MAX(IF(H47 = 'Processed Discharge TRI Data'!$I:$I,'Processed Discharge TRI Data'!$A:$A)) = 'Processed Discharge TRI Data'!$A:$A)*('Processed Discharge TRI Data'!$I:$I = H47), 'Processed Discharge TRI Data'!$U:$U), "N/A- Facility Does Not Report to TRI")</f>
        <v>0</v>
      </c>
      <c r="X47" s="4">
        <f t="shared" si="3"/>
        <v>0</v>
      </c>
      <c r="Y47" s="4" cm="1">
        <f t="array" ref="Y47">IF(COUNTIF('Processed Discharge TRI Data'!$I:$I,$H47)&gt;0,MEDIAN(IF('Processed Discharge TRI Data'!$I:$I=H47,'Processed Discharge TRI Data'!$U:$U)), "N/A - Facility Does Not Report to TRI")</f>
        <v>0</v>
      </c>
      <c r="Z47" s="4">
        <f t="shared" si="4"/>
        <v>0</v>
      </c>
      <c r="AA47" s="4">
        <f>IF(COUNTIF('Processed Discharge TRI Data'!$I:$I,$H47)&gt;0,_xlfn.MAXIFS('Processed Discharge TRI Data'!$U:$U,'Processed Discharge TRI Data'!$I:$I,$H47), "N/A - Facility Does Not Report to TRI")</f>
        <v>0</v>
      </c>
      <c r="AB47" s="4">
        <f t="shared" si="5"/>
        <v>0</v>
      </c>
      <c r="AC47" s="39" t="str" cm="1">
        <f t="array" ref="AC47">IF(B47="TRI Form A",V47,IF(AA47=0,"Facility has no transfers to POTWs between 2019-2023.",IF(COUNTIF('Processed Discharge TRI Data'!$I:$I,$H47)&gt;0,INDEX('Processed Discharge TRI Data'!$A:$A,MATCH(1,($H47='Processed Discharge TRI Data'!$I:$I)*(AA47='Processed Discharge TRI Data'!$U:$U),0)),"N/A - Facility Does Not Report to TRI")))</f>
        <v>Facility has no transfers to POTWs between 2019-2023.</v>
      </c>
      <c r="AD47" s="19" cm="1">
        <f t="array" ref="AD47">IFERROR(_xlfn.XLOOKUP(1,  (MAX(IF(H47 = 'Processed Discharge TRI Data'!$I:$I,'Processed Discharge TRI Data'!$A:$A)) = 'Processed Discharge TRI Data'!$A:$A)*('Processed Discharge TRI Data'!$I:$I = H47), 'Processed Discharge TRI Data'!$W:$W), "N/A- Facility Does Not Report to TRI")</f>
        <v>0</v>
      </c>
      <c r="AE47" s="4">
        <f t="shared" si="6"/>
        <v>0</v>
      </c>
      <c r="AF47" s="4" cm="1">
        <f t="array" ref="AF47">IF(COUNTIF('Processed Discharge TRI Data'!$I:$I,$H47)&gt;0,MEDIAN(IF('Processed Discharge TRI Data'!$I:$I=H47,'Processed Discharge TRI Data'!$W:$W)), "N/A - Facility Does Not Report to TRI")</f>
        <v>0</v>
      </c>
      <c r="AG47" s="4">
        <f t="shared" si="7"/>
        <v>0</v>
      </c>
      <c r="AH47" s="4">
        <f>IF(COUNTIF('Processed Discharge TRI Data'!$I:$I,$H47)&gt;0,_xlfn.MAXIFS('Processed Discharge TRI Data'!$W:$W,'Processed Discharge TRI Data'!$I:$I,$H47), "N/A - Facility Does Not Report to TRI")</f>
        <v>0</v>
      </c>
      <c r="AI47" s="4">
        <f t="shared" si="8"/>
        <v>0</v>
      </c>
      <c r="AJ47" s="39" t="str" cm="1">
        <f t="array" ref="AJ47">IF(B47="TRI Form A",V47,IF(AH47=0,"Facility has no transfers to non-POTWs in 2023 or 2024.",IF(COUNTIF('Processed Discharge TRI Data'!$I:$I,$H47)&gt;0,INDEX('Processed Discharge TRI Data'!$A:$A,MATCH(1,($H47='Processed Discharge TRI Data'!$I:$I)*(AH47='Processed Discharge TRI Data'!$W:$W),0)),"N/A - Facility Does Not Report to TRI")))</f>
        <v>Facility has no transfers to non-POTWs in 2023 or 2024.</v>
      </c>
    </row>
    <row r="48" spans="1:36" ht="43.5" x14ac:dyDescent="0.35">
      <c r="A48" s="7">
        <v>45</v>
      </c>
      <c r="B48" s="5" t="str">
        <f>IFERROR("TRI Form "&amp; VLOOKUP(H48, 'Processed Discharge TRI Data'!$I:$K, 3, FALSE), "DMR")</f>
        <v>TRI Form R</v>
      </c>
      <c r="C48" s="63" t="str">
        <f>IFERROR(_xlfn.XLOOKUP(D48,'COU.RS Summary'!$B$2:$B$15,'COU.RS Summary'!$A$2:$A$15), "N/A")</f>
        <v>N/A</v>
      </c>
      <c r="D48" s="17" t="str">
        <f>VLOOKUP(H48, 'Processed Discharge TRI Data'!$I$2:$O$200, 7, FALSE)</f>
        <v>Potentially non-TSCA</v>
      </c>
      <c r="E48" s="4" t="s">
        <v>193</v>
      </c>
      <c r="F48" s="4" t="s">
        <v>195</v>
      </c>
      <c r="G48" s="4" t="s">
        <v>197</v>
      </c>
      <c r="H48" s="4" t="s">
        <v>192</v>
      </c>
      <c r="I48" s="8">
        <v>110033201041</v>
      </c>
      <c r="J48" s="4">
        <f>VLOOKUP($H48,'Processed Discharge TRI Data'!$I$2:$AF$200,18,FALSE)</f>
        <v>0</v>
      </c>
      <c r="K48" s="4" t="e">
        <f>IFERROR(VLOOKUP($I48,#REF!, 11,FALSE),IF(VLOOKUP($H48,'Processed Discharge TRI Data'!$I$2:$AF$200,25,FALSE)="","No stream information found",VLOOKUP($H48,'Processed Discharge TRI Data'!$I$2:$AF$200,25,FALSE)))</f>
        <v>#REF!</v>
      </c>
      <c r="L48" s="8" t="str">
        <f>VLOOKUP($H48,'Processed Discharge TRI Data'!$I$2:$AF$200,17,FALSE)</f>
        <v>MOORESVILLE, TOWN OF</v>
      </c>
      <c r="M48" s="7">
        <f>VLOOKUP($H48,'Processed Discharge TRI Data'!$I$2:$AF$200,19,FALSE)</f>
        <v>0</v>
      </c>
      <c r="N48" s="107">
        <f>VLOOKUP($H48,'Processed Discharge TRI Data'!$I$2:$AF$200,20,FALSE)</f>
        <v>0</v>
      </c>
      <c r="O48" s="46">
        <f>VLOOKUP(D48, 'COU.RS Summary'!$B$2:$C$29, 2, FALSE)</f>
        <v>250</v>
      </c>
      <c r="P48" s="13" cm="1">
        <f t="array" ref="P48">IFERROR(_xlfn.XLOOKUP(1,  (MAX(IF(H48 = 'Processed Discharge TRI Data'!$I:$I,'Processed Discharge TRI Data'!$A:$A)) = 'Processed Discharge TRI Data'!$A:$A)*('Processed Discharge TRI Data'!$I:$I = H48), 'Processed Discharge TRI Data'!$S:$S), "N/A- Facility Does Not Report to TRI")</f>
        <v>6.3502931800000004</v>
      </c>
      <c r="Q48" s="5">
        <f t="shared" si="0"/>
        <v>2.540117272E-2</v>
      </c>
      <c r="R48" s="5" cm="1">
        <f t="array" ref="R48">IF(COUNTIF('Processed Discharge TRI Data'!$I:$I,$H48)&gt;0,MEDIAN(IF('Processed Discharge TRI Data'!$I:$I=H48,'Processed Discharge TRI Data'!$S:$S)), "N/A - Facility Does Not Report to TRI")</f>
        <v>6.3502931800000004</v>
      </c>
      <c r="S48" s="5">
        <f t="shared" si="1"/>
        <v>2.540117272E-2</v>
      </c>
      <c r="T48" s="5">
        <f>IF(COUNTIF('Processed Discharge TRI Data'!$I:$I,$H48)&gt;0,_xlfn.MAXIFS('Processed Discharge TRI Data'!$S:$S,'Processed Discharge TRI Data'!$I:$I,$H48), "N/A - Facility Does Not Report to TRI")</f>
        <v>6.3502931800000004</v>
      </c>
      <c r="U48" s="5">
        <f t="shared" si="2"/>
        <v>2.540117272E-2</v>
      </c>
      <c r="V48" s="39" cm="1">
        <f t="array" ref="V48">IFERROR(IF(B48 = "TRI Form R", IF(T48 = 0, "Facility has no on-site water discharges in 2023 or 2024.",  IF(COUNTIF('Processed Discharge TRI Data'!$I:$I,$H48)&gt;0,INDEX('Processed Discharge TRI Data'!$A:$A,MATCH(1,($H48='Processed Discharge TRI Data'!$I:$I)*(T48='Processed Discharge TRI Data'!$S:$S),0)))), VLOOKUP(H48,#REF!, 2, FALSE)), ("N/A - Facility Does Not Report to TRI"))</f>
        <v>2024</v>
      </c>
      <c r="W48" s="19" cm="1">
        <f t="array" ref="W48">IFERROR(_xlfn.XLOOKUP(1,  (MAX(IF(H48 = 'Processed Discharge TRI Data'!$I:$I,'Processed Discharge TRI Data'!$A:$A)) = 'Processed Discharge TRI Data'!$A:$A)*('Processed Discharge TRI Data'!$I:$I = H48), 'Processed Discharge TRI Data'!$U:$U), "N/A- Facility Does Not Report to TRI")</f>
        <v>0</v>
      </c>
      <c r="X48" s="4">
        <f t="shared" si="3"/>
        <v>0</v>
      </c>
      <c r="Y48" s="4" cm="1">
        <f t="array" ref="Y48">IF(COUNTIF('Processed Discharge TRI Data'!$I:$I,$H48)&gt;0,MEDIAN(IF('Processed Discharge TRI Data'!$I:$I=H48,'Processed Discharge TRI Data'!$U:$U)), "N/A - Facility Does Not Report to TRI")</f>
        <v>0</v>
      </c>
      <c r="Z48" s="4">
        <f t="shared" si="4"/>
        <v>0</v>
      </c>
      <c r="AA48" s="4">
        <f>IF(COUNTIF('Processed Discharge TRI Data'!$I:$I,$H48)&gt;0,_xlfn.MAXIFS('Processed Discharge TRI Data'!$U:$U,'Processed Discharge TRI Data'!$I:$I,$H48), "N/A - Facility Does Not Report to TRI")</f>
        <v>0</v>
      </c>
      <c r="AB48" s="4">
        <f t="shared" si="5"/>
        <v>0</v>
      </c>
      <c r="AC48" s="39" t="str" cm="1">
        <f t="array" ref="AC48">IF(B48="TRI Form A",V48,IF(AA48=0,"Facility has no transfers to POTWs between 2019-2023.",IF(COUNTIF('Processed Discharge TRI Data'!$I:$I,$H48)&gt;0,INDEX('Processed Discharge TRI Data'!$A:$A,MATCH(1,($H48='Processed Discharge TRI Data'!$I:$I)*(AA48='Processed Discharge TRI Data'!$U:$U),0)),"N/A - Facility Does Not Report to TRI")))</f>
        <v>Facility has no transfers to POTWs between 2019-2023.</v>
      </c>
      <c r="AD48" s="19" cm="1">
        <f t="array" ref="AD48">IFERROR(_xlfn.XLOOKUP(1,  (MAX(IF(H48 = 'Processed Discharge TRI Data'!$I:$I,'Processed Discharge TRI Data'!$A:$A)) = 'Processed Discharge TRI Data'!$A:$A)*('Processed Discharge TRI Data'!$I:$I = H48), 'Processed Discharge TRI Data'!$W:$W), "N/A- Facility Does Not Report to TRI")</f>
        <v>0</v>
      </c>
      <c r="AE48" s="4">
        <f t="shared" si="6"/>
        <v>0</v>
      </c>
      <c r="AF48" s="4" cm="1">
        <f t="array" ref="AF48">IF(COUNTIF('Processed Discharge TRI Data'!$I:$I,$H48)&gt;0,MEDIAN(IF('Processed Discharge TRI Data'!$I:$I=H48,'Processed Discharge TRI Data'!$W:$W)), "N/A - Facility Does Not Report to TRI")</f>
        <v>0</v>
      </c>
      <c r="AG48" s="4">
        <f t="shared" si="7"/>
        <v>0</v>
      </c>
      <c r="AH48" s="4">
        <f>IF(COUNTIF('Processed Discharge TRI Data'!$I:$I,$H48)&gt;0,_xlfn.MAXIFS('Processed Discharge TRI Data'!$W:$W,'Processed Discharge TRI Data'!$I:$I,$H48), "N/A - Facility Does Not Report to TRI")</f>
        <v>0</v>
      </c>
      <c r="AI48" s="4">
        <f t="shared" si="8"/>
        <v>0</v>
      </c>
      <c r="AJ48" s="39" t="str" cm="1">
        <f t="array" ref="AJ48">IF(B48="TRI Form A",V48,IF(AH48=0,"Facility has no transfers to non-POTWs in 2023 or 2024.",IF(COUNTIF('Processed Discharge TRI Data'!$I:$I,$H48)&gt;0,INDEX('Processed Discharge TRI Data'!$A:$A,MATCH(1,($H48='Processed Discharge TRI Data'!$I:$I)*(AH48='Processed Discharge TRI Data'!$W:$W),0)),"N/A - Facility Does Not Report to TRI")))</f>
        <v>Facility has no transfers to non-POTWs in 2023 or 2024.</v>
      </c>
    </row>
    <row r="49" customFormat="1" x14ac:dyDescent="0.35"/>
    <row r="50" customFormat="1" x14ac:dyDescent="0.35"/>
    <row r="51" customFormat="1" x14ac:dyDescent="0.35"/>
    <row r="52" customFormat="1" x14ac:dyDescent="0.35"/>
    <row r="53" customFormat="1" x14ac:dyDescent="0.35"/>
    <row r="54" customFormat="1" x14ac:dyDescent="0.35"/>
    <row r="55" customFormat="1" x14ac:dyDescent="0.35"/>
    <row r="56" customFormat="1" x14ac:dyDescent="0.35"/>
    <row r="57" customFormat="1" x14ac:dyDescent="0.35"/>
    <row r="58" customFormat="1" x14ac:dyDescent="0.35"/>
    <row r="59" customFormat="1" x14ac:dyDescent="0.35"/>
    <row r="60" customFormat="1" x14ac:dyDescent="0.35"/>
    <row r="61" customFormat="1" x14ac:dyDescent="0.35"/>
    <row r="62" customFormat="1" x14ac:dyDescent="0.35"/>
    <row r="63" customFormat="1" x14ac:dyDescent="0.35"/>
    <row r="64" customFormat="1" x14ac:dyDescent="0.35"/>
    <row r="65" spans="1:36" x14ac:dyDescent="0.35">
      <c r="A65"/>
      <c r="B65"/>
      <c r="C65"/>
      <c r="D65"/>
      <c r="G65"/>
      <c r="H65"/>
      <c r="I65"/>
      <c r="J65"/>
      <c r="L65"/>
      <c r="M65"/>
      <c r="N65"/>
      <c r="O65"/>
      <c r="P65"/>
      <c r="Q65"/>
      <c r="R65"/>
      <c r="S65"/>
      <c r="T65"/>
      <c r="U65"/>
      <c r="V65"/>
      <c r="AC65"/>
      <c r="AJ65"/>
    </row>
    <row r="66" spans="1:36" x14ac:dyDescent="0.35">
      <c r="A66"/>
      <c r="B66"/>
      <c r="C66"/>
      <c r="D66"/>
      <c r="G66"/>
      <c r="H66"/>
      <c r="I66"/>
      <c r="J66"/>
      <c r="L66"/>
      <c r="M66"/>
      <c r="N66"/>
      <c r="O66"/>
      <c r="P66"/>
      <c r="Q66"/>
      <c r="R66"/>
      <c r="S66"/>
      <c r="T66"/>
      <c r="U66"/>
      <c r="V66"/>
      <c r="AC66"/>
      <c r="AJ66"/>
    </row>
    <row r="67" spans="1:36" x14ac:dyDescent="0.35">
      <c r="A67"/>
      <c r="B67"/>
      <c r="C67"/>
      <c r="D67"/>
      <c r="G67"/>
      <c r="H67"/>
      <c r="I67"/>
      <c r="J67"/>
      <c r="L67"/>
      <c r="M67"/>
      <c r="N67"/>
      <c r="O67"/>
      <c r="P67"/>
      <c r="Q67"/>
      <c r="R67"/>
      <c r="S67"/>
      <c r="T67"/>
      <c r="U67"/>
      <c r="V67"/>
      <c r="AC67"/>
      <c r="AJ67"/>
    </row>
    <row r="68" spans="1:36" x14ac:dyDescent="0.35">
      <c r="A68"/>
      <c r="B68"/>
      <c r="C68"/>
      <c r="D68"/>
      <c r="G68"/>
      <c r="H68"/>
      <c r="I68"/>
      <c r="J68"/>
      <c r="L68"/>
      <c r="M68"/>
      <c r="N68"/>
      <c r="O68"/>
      <c r="P68"/>
      <c r="Q68"/>
      <c r="R68"/>
      <c r="S68"/>
      <c r="T68"/>
      <c r="U68"/>
      <c r="V68"/>
      <c r="AC68"/>
      <c r="AJ68"/>
    </row>
    <row r="69" spans="1:36" x14ac:dyDescent="0.35">
      <c r="A69"/>
      <c r="B69"/>
      <c r="C69"/>
      <c r="D69"/>
      <c r="G69"/>
      <c r="H69"/>
      <c r="I69"/>
      <c r="J69"/>
      <c r="L69"/>
      <c r="M69"/>
      <c r="N69"/>
      <c r="O69"/>
      <c r="P69"/>
      <c r="Q69"/>
      <c r="R69"/>
      <c r="S69"/>
      <c r="T69"/>
      <c r="U69"/>
      <c r="V69"/>
      <c r="AC69"/>
      <c r="AJ69"/>
    </row>
    <row r="70" spans="1:36" x14ac:dyDescent="0.35">
      <c r="A70"/>
      <c r="B70"/>
      <c r="C70"/>
      <c r="D70"/>
      <c r="G70"/>
      <c r="H70"/>
      <c r="I70"/>
      <c r="J70"/>
      <c r="L70"/>
      <c r="M70"/>
      <c r="N70"/>
      <c r="O70"/>
      <c r="P70"/>
      <c r="Q70"/>
      <c r="R70"/>
      <c r="S70"/>
      <c r="T70"/>
      <c r="U70"/>
      <c r="V70"/>
      <c r="AC70"/>
      <c r="AJ70"/>
    </row>
    <row r="71" spans="1:36" x14ac:dyDescent="0.35">
      <c r="A71"/>
      <c r="B71"/>
      <c r="C71"/>
      <c r="D71"/>
      <c r="G71"/>
      <c r="H71"/>
      <c r="I71"/>
      <c r="J71"/>
      <c r="L71"/>
      <c r="M71"/>
      <c r="N71"/>
      <c r="O71"/>
      <c r="P71"/>
      <c r="Q71"/>
      <c r="R71"/>
      <c r="S71"/>
      <c r="T71"/>
      <c r="U71"/>
      <c r="V71"/>
      <c r="AC71"/>
      <c r="AJ71"/>
    </row>
    <row r="72" spans="1:36" x14ac:dyDescent="0.35">
      <c r="B72" s="2"/>
      <c r="C72" s="9"/>
      <c r="H72" s="61"/>
      <c r="I72" s="144"/>
    </row>
    <row r="73" spans="1:36" x14ac:dyDescent="0.35">
      <c r="B73" s="2"/>
      <c r="C73" s="9"/>
      <c r="H73" s="61"/>
      <c r="I73" s="144"/>
    </row>
    <row r="74" spans="1:36" x14ac:dyDescent="0.35">
      <c r="B74" s="2"/>
      <c r="C74" s="9"/>
      <c r="H74" s="61"/>
      <c r="I74" s="144"/>
    </row>
    <row r="75" spans="1:36" x14ac:dyDescent="0.35">
      <c r="B75" s="2"/>
      <c r="C75" s="9"/>
      <c r="H75" s="61"/>
      <c r="I75" s="144"/>
    </row>
    <row r="76" spans="1:36" x14ac:dyDescent="0.35">
      <c r="B76" s="2"/>
      <c r="C76" s="9"/>
      <c r="H76" s="61"/>
      <c r="I76" s="144"/>
    </row>
    <row r="77" spans="1:36" x14ac:dyDescent="0.35">
      <c r="B77" s="2"/>
      <c r="C77" s="9"/>
      <c r="H77" s="61"/>
      <c r="I77" s="144"/>
    </row>
    <row r="78" spans="1:36" x14ac:dyDescent="0.35">
      <c r="B78" s="2"/>
      <c r="C78" s="9"/>
      <c r="H78" s="61"/>
      <c r="I78" s="144"/>
    </row>
    <row r="79" spans="1:36" x14ac:dyDescent="0.35">
      <c r="B79" s="2"/>
      <c r="C79" s="9"/>
      <c r="H79" s="61"/>
      <c r="I79" s="144"/>
    </row>
    <row r="80" spans="1:36" x14ac:dyDescent="0.35">
      <c r="B80" s="2"/>
      <c r="C80" s="9"/>
      <c r="H80" s="61"/>
      <c r="I80" s="144"/>
    </row>
    <row r="81" spans="2:9" x14ac:dyDescent="0.35">
      <c r="B81" s="2"/>
      <c r="C81" s="9"/>
      <c r="H81" s="61"/>
      <c r="I81" s="144"/>
    </row>
    <row r="82" spans="2:9" x14ac:dyDescent="0.35">
      <c r="B82" s="2"/>
      <c r="C82" s="9"/>
      <c r="H82" s="61"/>
      <c r="I82" s="144"/>
    </row>
    <row r="83" spans="2:9" x14ac:dyDescent="0.35">
      <c r="B83" s="2"/>
      <c r="C83" s="9"/>
      <c r="H83" s="61"/>
      <c r="I83" s="144"/>
    </row>
    <row r="84" spans="2:9" x14ac:dyDescent="0.35">
      <c r="B84" s="2"/>
      <c r="C84" s="9"/>
      <c r="H84" s="61"/>
      <c r="I84" s="144"/>
    </row>
    <row r="85" spans="2:9" x14ac:dyDescent="0.35">
      <c r="B85" s="2"/>
      <c r="C85" s="9"/>
      <c r="H85" s="61"/>
      <c r="I85" s="144"/>
    </row>
    <row r="86" spans="2:9" x14ac:dyDescent="0.35">
      <c r="B86" s="2"/>
      <c r="C86" s="9"/>
      <c r="H86" s="61"/>
      <c r="I86" s="144"/>
    </row>
    <row r="87" spans="2:9" x14ac:dyDescent="0.35">
      <c r="B87" s="2"/>
      <c r="C87" s="9"/>
      <c r="H87" s="61"/>
      <c r="I87" s="144"/>
    </row>
    <row r="88" spans="2:9" x14ac:dyDescent="0.35">
      <c r="B88" s="2"/>
      <c r="C88" s="9"/>
      <c r="H88" s="61"/>
      <c r="I88" s="144"/>
    </row>
    <row r="89" spans="2:9" x14ac:dyDescent="0.35">
      <c r="B89" s="2"/>
      <c r="C89" s="9"/>
      <c r="H89" s="61"/>
      <c r="I89" s="144"/>
    </row>
    <row r="90" spans="2:9" x14ac:dyDescent="0.35">
      <c r="B90" s="2"/>
      <c r="C90" s="9"/>
      <c r="H90" s="61"/>
      <c r="I90" s="144"/>
    </row>
    <row r="91" spans="2:9" x14ac:dyDescent="0.35">
      <c r="B91" s="2"/>
      <c r="C91" s="9"/>
      <c r="H91" s="61"/>
      <c r="I91" s="144"/>
    </row>
    <row r="92" spans="2:9" x14ac:dyDescent="0.35">
      <c r="B92" s="2"/>
      <c r="C92" s="9"/>
      <c r="H92" s="61"/>
      <c r="I92" s="144"/>
    </row>
    <row r="93" spans="2:9" x14ac:dyDescent="0.35">
      <c r="B93" s="2"/>
      <c r="C93" s="9"/>
      <c r="H93" s="61"/>
      <c r="I93" s="144"/>
    </row>
    <row r="94" spans="2:9" x14ac:dyDescent="0.35">
      <c r="B94" s="2"/>
      <c r="C94" s="9"/>
      <c r="H94" s="61"/>
      <c r="I94" s="144"/>
    </row>
    <row r="95" spans="2:9" x14ac:dyDescent="0.35">
      <c r="B95" s="2"/>
      <c r="C95" s="9"/>
      <c r="H95" s="61"/>
      <c r="I95" s="144"/>
    </row>
    <row r="96" spans="2:9" x14ac:dyDescent="0.35">
      <c r="B96" s="2"/>
      <c r="C96" s="9"/>
      <c r="H96" s="61"/>
      <c r="I96" s="144"/>
    </row>
    <row r="97" spans="2:9" x14ac:dyDescent="0.35">
      <c r="B97" s="2"/>
      <c r="C97" s="9"/>
      <c r="H97" s="61"/>
      <c r="I97" s="144"/>
    </row>
    <row r="98" spans="2:9" x14ac:dyDescent="0.35">
      <c r="B98" s="2"/>
      <c r="C98" s="9"/>
      <c r="H98" s="61"/>
      <c r="I98" s="144"/>
    </row>
    <row r="99" spans="2:9" x14ac:dyDescent="0.35">
      <c r="B99" s="2"/>
      <c r="C99" s="9"/>
      <c r="H99" s="61"/>
      <c r="I99" s="144"/>
    </row>
    <row r="100" spans="2:9" x14ac:dyDescent="0.35">
      <c r="B100" s="2"/>
      <c r="C100" s="9"/>
      <c r="H100" s="61"/>
      <c r="I100" s="144"/>
    </row>
    <row r="101" spans="2:9" x14ac:dyDescent="0.35">
      <c r="B101" s="2"/>
      <c r="C101" s="9"/>
      <c r="H101" s="61"/>
      <c r="I101" s="144"/>
    </row>
    <row r="102" spans="2:9" x14ac:dyDescent="0.35">
      <c r="B102" s="2"/>
      <c r="C102" s="9"/>
      <c r="H102" s="61"/>
      <c r="I102" s="144"/>
    </row>
    <row r="103" spans="2:9" x14ac:dyDescent="0.35">
      <c r="B103" s="2"/>
      <c r="C103" s="9"/>
      <c r="H103" s="61"/>
      <c r="I103" s="144"/>
    </row>
    <row r="104" spans="2:9" x14ac:dyDescent="0.35">
      <c r="B104" s="2"/>
      <c r="C104" s="9"/>
      <c r="H104" s="61"/>
      <c r="I104" s="144"/>
    </row>
    <row r="105" spans="2:9" x14ac:dyDescent="0.35">
      <c r="B105" s="2"/>
      <c r="C105" s="9"/>
      <c r="H105" s="61"/>
      <c r="I105" s="144"/>
    </row>
    <row r="106" spans="2:9" x14ac:dyDescent="0.35">
      <c r="B106" s="2"/>
      <c r="C106" s="9"/>
      <c r="H106" s="61"/>
      <c r="I106" s="144"/>
    </row>
    <row r="107" spans="2:9" x14ac:dyDescent="0.35">
      <c r="B107" s="2"/>
      <c r="C107" s="9"/>
      <c r="H107" s="61"/>
      <c r="I107" s="144"/>
    </row>
    <row r="108" spans="2:9" x14ac:dyDescent="0.35">
      <c r="B108" s="2"/>
      <c r="C108" s="9"/>
      <c r="H108" s="61"/>
      <c r="I108" s="144"/>
    </row>
    <row r="109" spans="2:9" x14ac:dyDescent="0.35">
      <c r="B109" s="2"/>
      <c r="C109" s="9"/>
      <c r="H109" s="61"/>
      <c r="I109" s="144"/>
    </row>
    <row r="110" spans="2:9" x14ac:dyDescent="0.35">
      <c r="B110" s="2"/>
      <c r="C110" s="9"/>
      <c r="H110" s="61"/>
      <c r="I110" s="144"/>
    </row>
    <row r="111" spans="2:9" x14ac:dyDescent="0.35">
      <c r="B111" s="2"/>
      <c r="C111" s="9"/>
      <c r="H111" s="61"/>
      <c r="I111" s="144"/>
    </row>
    <row r="112" spans="2:9" x14ac:dyDescent="0.35">
      <c r="B112" s="2"/>
      <c r="C112" s="9"/>
      <c r="H112" s="61"/>
      <c r="I112" s="144"/>
    </row>
    <row r="113" spans="2:9" x14ac:dyDescent="0.35">
      <c r="B113" s="2"/>
      <c r="C113" s="9"/>
      <c r="H113" s="61"/>
      <c r="I113" s="144"/>
    </row>
    <row r="114" spans="2:9" x14ac:dyDescent="0.35">
      <c r="B114" s="2"/>
      <c r="C114" s="9"/>
      <c r="H114" s="61"/>
      <c r="I114" s="144"/>
    </row>
    <row r="115" spans="2:9" x14ac:dyDescent="0.35">
      <c r="B115" s="2"/>
      <c r="C115" s="9"/>
      <c r="H115" s="61"/>
      <c r="I115" s="144"/>
    </row>
    <row r="116" spans="2:9" x14ac:dyDescent="0.35">
      <c r="B116" s="2"/>
      <c r="C116" s="9"/>
      <c r="H116" s="61"/>
      <c r="I116" s="144"/>
    </row>
    <row r="117" spans="2:9" x14ac:dyDescent="0.35">
      <c r="B117" s="2"/>
      <c r="C117" s="9"/>
      <c r="H117" s="61"/>
      <c r="I117" s="144"/>
    </row>
    <row r="118" spans="2:9" x14ac:dyDescent="0.35">
      <c r="B118" s="2"/>
      <c r="C118" s="9"/>
      <c r="H118" s="61"/>
      <c r="I118" s="144"/>
    </row>
    <row r="119" spans="2:9" x14ac:dyDescent="0.35">
      <c r="B119" s="2"/>
      <c r="C119" s="9"/>
      <c r="H119" s="61"/>
      <c r="I119" s="144"/>
    </row>
    <row r="120" spans="2:9" x14ac:dyDescent="0.35">
      <c r="B120" s="2"/>
      <c r="C120" s="9"/>
      <c r="H120" s="61"/>
      <c r="I120" s="144"/>
    </row>
  </sheetData>
  <sheetProtection sheet="1" objects="1" scenarios="1" autoFilter="0"/>
  <autoFilter ref="A3:AJ48" xr:uid="{B0650E4B-BE99-4D18-9F73-4A4D50EDE5B7}"/>
  <mergeCells count="5">
    <mergeCell ref="P2:V2"/>
    <mergeCell ref="W1:AJ1"/>
    <mergeCell ref="W2:AC2"/>
    <mergeCell ref="AD2:AJ2"/>
    <mergeCell ref="P1:V1"/>
  </mergeCells>
  <phoneticPr fontId="3" type="noConversion"/>
  <pageMargins left="0.7" right="0.7" top="0.75" bottom="0.75" header="0.3" footer="0.3"/>
  <pageSetup orientation="portrait" horizontalDpi="4294967293"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FAF2C4-2ABC-4237-826F-DC92C80DF1CE}">
  <sheetPr>
    <tabColor theme="4"/>
  </sheetPr>
  <dimension ref="A1:AG69"/>
  <sheetViews>
    <sheetView tabSelected="1" topLeftCell="Y1" zoomScale="70" zoomScaleNormal="70" workbookViewId="0">
      <pane ySplit="1" topLeftCell="A2" activePane="bottomLeft" state="frozen"/>
      <selection pane="bottomLeft" activeCell="AG4" sqref="AG4"/>
    </sheetView>
  </sheetViews>
  <sheetFormatPr defaultRowHeight="14.5" x14ac:dyDescent="0.35"/>
  <cols>
    <col min="1" max="1" width="16.1796875" customWidth="1"/>
    <col min="2" max="2" width="27.26953125" style="2" customWidth="1"/>
    <col min="3" max="3" width="21.81640625" bestFit="1" customWidth="1"/>
    <col min="4" max="4" width="15.54296875" bestFit="1" customWidth="1"/>
    <col min="7" max="7" width="11.453125" customWidth="1"/>
    <col min="8" max="8" width="13.81640625" customWidth="1"/>
    <col min="9" max="9" width="21.453125" customWidth="1"/>
    <col min="10" max="10" width="15.81640625" bestFit="1" customWidth="1"/>
    <col min="11" max="11" width="12.1796875" customWidth="1"/>
    <col min="12" max="12" width="10.54296875" customWidth="1"/>
    <col min="13" max="13" width="35.54296875" style="2" customWidth="1"/>
    <col min="14" max="14" width="24" style="2" customWidth="1"/>
    <col min="15" max="15" width="32.81640625" customWidth="1"/>
    <col min="16" max="16" width="21.36328125" customWidth="1"/>
    <col min="17" max="17" width="13.81640625" customWidth="1"/>
    <col min="18" max="19" width="16.453125" customWidth="1"/>
    <col min="20" max="21" width="20.453125" customWidth="1"/>
    <col min="22" max="23" width="16.81640625" customWidth="1"/>
    <col min="24" max="24" width="21.453125" bestFit="1" customWidth="1"/>
    <col min="25" max="25" width="29.54296875" style="2" customWidth="1"/>
    <col min="26" max="26" width="15.81640625" customWidth="1"/>
    <col min="27" max="27" width="15.453125" customWidth="1"/>
    <col min="28" max="28" width="14.26953125" customWidth="1"/>
    <col min="29" max="30" width="27.54296875" customWidth="1"/>
    <col min="31" max="31" width="12.54296875" customWidth="1"/>
    <col min="32" max="32" width="27.7265625" bestFit="1" customWidth="1"/>
  </cols>
  <sheetData>
    <row r="1" spans="1:33" s="22" customFormat="1" ht="58.5" thickBot="1" x14ac:dyDescent="0.4">
      <c r="A1" s="97" t="s">
        <v>6</v>
      </c>
      <c r="B1" s="97" t="s">
        <v>9</v>
      </c>
      <c r="C1" s="97" t="s">
        <v>462</v>
      </c>
      <c r="D1" s="97" t="s">
        <v>463</v>
      </c>
      <c r="E1" s="97" t="s">
        <v>464</v>
      </c>
      <c r="F1" s="97" t="s">
        <v>465</v>
      </c>
      <c r="G1" s="97" t="s">
        <v>466</v>
      </c>
      <c r="H1" s="97" t="s">
        <v>467</v>
      </c>
      <c r="I1" s="97" t="s">
        <v>468</v>
      </c>
      <c r="J1" s="102" t="s">
        <v>469</v>
      </c>
      <c r="K1" s="97" t="s">
        <v>470</v>
      </c>
      <c r="L1" s="97" t="s">
        <v>471</v>
      </c>
      <c r="M1" s="25" t="s">
        <v>472</v>
      </c>
      <c r="N1" s="154" t="s">
        <v>473</v>
      </c>
      <c r="O1" s="155" t="s">
        <v>1441</v>
      </c>
      <c r="P1" s="79" t="s">
        <v>474</v>
      </c>
      <c r="Q1" s="103" t="s">
        <v>475</v>
      </c>
      <c r="R1" s="79" t="s">
        <v>476</v>
      </c>
      <c r="S1" s="79" t="s">
        <v>477</v>
      </c>
      <c r="T1" s="79" t="s">
        <v>478</v>
      </c>
      <c r="U1" s="79" t="s">
        <v>479</v>
      </c>
      <c r="V1" s="79" t="s">
        <v>480</v>
      </c>
      <c r="W1" s="79" t="s">
        <v>481</v>
      </c>
      <c r="X1" s="79" t="s">
        <v>796</v>
      </c>
      <c r="Y1" s="79" t="s">
        <v>482</v>
      </c>
      <c r="Z1" s="103" t="s">
        <v>799</v>
      </c>
      <c r="AA1" s="103" t="s">
        <v>1435</v>
      </c>
      <c r="AB1" s="103" t="s">
        <v>1436</v>
      </c>
      <c r="AC1" s="79" t="s">
        <v>797</v>
      </c>
      <c r="AD1" s="79" t="s">
        <v>802</v>
      </c>
      <c r="AE1" s="79" t="s">
        <v>803</v>
      </c>
      <c r="AF1" s="103" t="s">
        <v>1482</v>
      </c>
      <c r="AG1" s="21"/>
    </row>
    <row r="2" spans="1:33" ht="29" x14ac:dyDescent="0.35">
      <c r="A2" s="4">
        <v>2023</v>
      </c>
      <c r="B2" s="5" t="s">
        <v>50</v>
      </c>
      <c r="C2" s="4" t="s">
        <v>51</v>
      </c>
      <c r="D2" s="4" t="s">
        <v>52</v>
      </c>
      <c r="E2" s="4" t="s">
        <v>54</v>
      </c>
      <c r="F2" s="4" t="s">
        <v>55</v>
      </c>
      <c r="G2" s="4">
        <v>40.992406000000003</v>
      </c>
      <c r="H2" s="4">
        <v>-73.954158000000007</v>
      </c>
      <c r="I2" s="4" t="s">
        <v>49</v>
      </c>
      <c r="J2" s="8" t="s">
        <v>44</v>
      </c>
      <c r="K2" s="4" t="s">
        <v>36</v>
      </c>
      <c r="L2" s="8">
        <v>424690</v>
      </c>
      <c r="M2" s="5" t="s">
        <v>56</v>
      </c>
      <c r="N2" s="5" t="str">
        <f>VLOOKUP(L2,'NAICS Code to IS CDR Code'!A:C,3, FALSE)</f>
        <v>Wholesale and Retail Trade</v>
      </c>
      <c r="O2" s="4" t="str">
        <f>VLOOKUP(I2, 'TRIFD-OES Crosswalk'!$A$2:$F$661, 3, FALSE)</f>
        <v>Repackaging</v>
      </c>
      <c r="P2" s="4" t="str">
        <f>IF(AND(R2 = 500, T2 = 500), "Direct and/or Indirect", IF(AND(S2 &gt; 0, U2 &gt; 0), "Direct and Indirect", IF(S2 &gt; 0, "Direct", "Indirect")))</f>
        <v>Direct</v>
      </c>
      <c r="Q2" s="4" t="s">
        <v>483</v>
      </c>
      <c r="R2" s="4">
        <f>VLOOKUP(I2,'Raw TRI-Releases'!$C$2:$AA$66,23,FALSE)</f>
        <v>45.24</v>
      </c>
      <c r="S2" s="4">
        <f t="shared" ref="S2" si="0">CONVERT(R2,"lbm","g")/1000</f>
        <v>20.520518818800003</v>
      </c>
      <c r="T2" s="4">
        <f>IFERROR(VLOOKUP(I2, 'Raw TRI-Releases'!$C$2:$Z$66, 24, FALSE),0)</f>
        <v>0</v>
      </c>
      <c r="U2" s="98">
        <f>CONVERT(T2,"lbm","g")/1000</f>
        <v>0</v>
      </c>
      <c r="V2" s="4">
        <f>IFERROR(VLOOKUP(I2, 'Raw TRI-Releases'!$C$2:$Z$66, 25, FALSE),0)</f>
        <v>0</v>
      </c>
      <c r="W2" s="4">
        <f t="shared" ref="W2" si="1">CONVERT(V2,"lbm","g")/1000</f>
        <v>0</v>
      </c>
      <c r="X2" s="5">
        <f>IFERROR(VLOOKUP(I2,'Raw TRI- Off-sites'!$M$3:$AG$70,9,FALSE),"No quantity transferred to POTW")</f>
        <v>0</v>
      </c>
      <c r="Y2" s="5" t="str">
        <f>IFERROR(VLOOKUP(I2, 'Raw TRI- Off-sites'!M:W, 4, FALSE), "No quantity transferred to POTW")</f>
        <v>BERGEN COUNTY UTILITIES AUTHORITY</v>
      </c>
      <c r="Z2" s="4" t="s">
        <v>798</v>
      </c>
      <c r="AA2" s="104">
        <v>40.835366999999998</v>
      </c>
      <c r="AB2" s="4" t="s">
        <v>800</v>
      </c>
      <c r="AC2" s="4" t="str">
        <f>IFERROR(VLOOKUP(Y2,'Raw TRI- Off-sites'!$P$3:$S$29,2,FALSE),"")</f>
        <v>FOOT OF MEHROF ROAD</v>
      </c>
      <c r="AD2" s="4" t="str">
        <f>IFERROR(VLOOKUP($Y2,'Raw TRI- Off-sites'!$P$3:$S$29,3,FALSE),"")</f>
        <v>LITTLE FERRY</v>
      </c>
      <c r="AE2" s="4" t="str">
        <f>IFERROR(VLOOKUP($Y2,'Raw TRI- Off-sites'!$P$3:$S$29,4,FALSE),"")</f>
        <v>NJ</v>
      </c>
      <c r="AF2" s="4" t="s">
        <v>801</v>
      </c>
    </row>
    <row r="3" spans="1:33" ht="43.5" x14ac:dyDescent="0.35">
      <c r="A3" s="4">
        <v>2023</v>
      </c>
      <c r="B3" s="5" t="s">
        <v>84</v>
      </c>
      <c r="C3" s="4" t="s">
        <v>85</v>
      </c>
      <c r="D3" s="4" t="s">
        <v>86</v>
      </c>
      <c r="E3" s="4" t="s">
        <v>63</v>
      </c>
      <c r="F3" s="4">
        <v>30066</v>
      </c>
      <c r="G3" s="4">
        <v>34.066319</v>
      </c>
      <c r="H3" s="4">
        <v>-84.518061000000003</v>
      </c>
      <c r="I3" s="4" t="s">
        <v>83</v>
      </c>
      <c r="J3" s="8">
        <v>110002101092</v>
      </c>
      <c r="K3" s="4" t="s">
        <v>36</v>
      </c>
      <c r="L3" s="4">
        <v>325620</v>
      </c>
      <c r="M3" s="5" t="s">
        <v>73</v>
      </c>
      <c r="N3" s="5" t="str">
        <f>VLOOKUP(L3,'NAICS Code to IS CDR Code'!A:C,3, FALSE)</f>
        <v>Soap, Cleaning Compound, and Toilet Preparation Manufacturing</v>
      </c>
      <c r="O3" s="4" t="str">
        <f>VLOOKUP(I3, 'TRIFD-OES Crosswalk'!$A$2:$F$661, 3, FALSE)</f>
        <v>Formulation of Fragrance Oils</v>
      </c>
      <c r="P3" s="4" t="str">
        <f t="shared" ref="P3:P31" si="2">IF(AND(R3 = 500, T3 = 500), "Direct and/or Indirect", IF(AND(S3 &gt; 0, U3 &gt; 0), "Direct and Indirect", IF(S3 &gt; 0, "Direct", "Indirect")))</f>
        <v>Direct</v>
      </c>
      <c r="Q3" s="4" t="s">
        <v>483</v>
      </c>
      <c r="R3" s="4">
        <f>VLOOKUP(I3,'Raw TRI-Releases'!$C$2:$AA$66,23,FALSE)</f>
        <v>20</v>
      </c>
      <c r="S3" s="4">
        <f t="shared" ref="S3:S31" si="3">CONVERT(R3,"lbm","g")/1000</f>
        <v>9.0718474000000011</v>
      </c>
      <c r="T3" s="4">
        <f>IFERROR(VLOOKUP(I3, 'Raw TRI-Releases'!$C$2:$Z$66, 24, FALSE),0)</f>
        <v>0</v>
      </c>
      <c r="U3" s="98">
        <f t="shared" ref="U3:U31" si="4">CONVERT(T3,"lbm","g")/1000</f>
        <v>0</v>
      </c>
      <c r="V3" s="4">
        <f>IFERROR(VLOOKUP(I3, 'Raw TRI-Releases'!$C$2:$Z$66, 25, FALSE),0)</f>
        <v>0</v>
      </c>
      <c r="W3" s="4">
        <f t="shared" ref="W3:W31" si="5">CONVERT(V3,"lbm","g")/1000</f>
        <v>0</v>
      </c>
      <c r="X3" s="5" t="str">
        <f>IFERROR(VLOOKUP(I3,'Raw TRI- Off-sites'!$M$3:$AG$70,9,FALSE),"No quantity transferred to POTW")</f>
        <v>GAIS00090</v>
      </c>
      <c r="Y3" s="5" t="str">
        <f>IFERROR(VLOOKUP(I3, 'Raw TRI- Off-sites'!M:W, 4, FALSE), "No quantity transferred to POTW")</f>
        <v>NOONDAY CREEK WRF</v>
      </c>
      <c r="Z3" s="4" t="s">
        <v>815</v>
      </c>
      <c r="AA3" s="4">
        <v>34.072986</v>
      </c>
      <c r="AB3" s="4">
        <v>-84.536621999999994</v>
      </c>
      <c r="AC3" s="4" t="str">
        <f>IFERROR(VLOOKUP(Y3,'Raw TRI- Off-sites'!$P$3:$S$29,2,FALSE),"")</f>
        <v>415 SHALLOWFORD RD NE</v>
      </c>
      <c r="AD3" s="4" t="str">
        <f>IFERROR(VLOOKUP($Y3,'Raw TRI- Off-sites'!$P$3:$S$29,3,FALSE),"")</f>
        <v>KENNESAW</v>
      </c>
      <c r="AE3" s="4" t="str">
        <f>IFERROR(VLOOKUP($Y3,'Raw TRI- Off-sites'!$P$3:$S$29,4,FALSE),"")</f>
        <v>GA</v>
      </c>
      <c r="AF3" s="4" t="s">
        <v>816</v>
      </c>
    </row>
    <row r="4" spans="1:33" ht="43.5" x14ac:dyDescent="0.35">
      <c r="A4" s="4">
        <v>2023</v>
      </c>
      <c r="B4" s="5" t="s">
        <v>88</v>
      </c>
      <c r="C4" s="4" t="s">
        <v>89</v>
      </c>
      <c r="D4" s="4" t="s">
        <v>90</v>
      </c>
      <c r="E4" s="4" t="s">
        <v>92</v>
      </c>
      <c r="F4" s="4">
        <v>43725</v>
      </c>
      <c r="G4" s="4">
        <v>39.973056</v>
      </c>
      <c r="H4" s="4">
        <v>-81.575833000000003</v>
      </c>
      <c r="I4" s="4" t="s">
        <v>87</v>
      </c>
      <c r="J4" s="8">
        <v>110000384539</v>
      </c>
      <c r="K4" s="4" t="s">
        <v>36</v>
      </c>
      <c r="L4" s="4">
        <v>325611</v>
      </c>
      <c r="M4" s="5" t="s">
        <v>81</v>
      </c>
      <c r="N4" s="5" t="str">
        <f>VLOOKUP(L4,'NAICS Code to IS CDR Code'!A:C,3, FALSE)</f>
        <v>Soap, Cleaning Compound, and Toilet Preparation Manufacturing</v>
      </c>
      <c r="O4" s="4" t="str">
        <f>VLOOKUP(I4, 'TRIFD-OES Crosswalk'!$A$2:$F$661, 3, FALSE)</f>
        <v>Formulation of End-Use Products</v>
      </c>
      <c r="P4" s="4" t="str">
        <f t="shared" si="2"/>
        <v>Indirect</v>
      </c>
      <c r="Q4" s="4" t="s">
        <v>483</v>
      </c>
      <c r="R4" s="4">
        <f>VLOOKUP(I4,'Raw TRI-Releases'!$C$2:$AA$66,23,FALSE)</f>
        <v>0</v>
      </c>
      <c r="S4" s="4">
        <f t="shared" si="3"/>
        <v>0</v>
      </c>
      <c r="T4" s="4">
        <f>IFERROR(VLOOKUP(I4, 'Raw TRI-Releases'!$C$2:$Z$66, 24, FALSE),0)</f>
        <v>2636</v>
      </c>
      <c r="U4" s="98">
        <f t="shared" si="4"/>
        <v>1195.6694873200001</v>
      </c>
      <c r="V4" s="4">
        <f>IFERROR(VLOOKUP(I4, 'Raw TRI-Releases'!$C$2:$Z$66, 25, FALSE),0)</f>
        <v>0</v>
      </c>
      <c r="W4" s="4">
        <f t="shared" si="5"/>
        <v>0</v>
      </c>
      <c r="X4" s="5" t="str">
        <f>IFERROR(VLOOKUP(I4,'Raw TRI- Off-sites'!$M$3:$AG$70,9,FALSE),"No quantity transferred to POTW")</f>
        <v>No quantity transferred to POTW</v>
      </c>
      <c r="Y4" s="5" t="str">
        <f>IFERROR(VLOOKUP(I4, 'Raw TRI- Off-sites'!M:W, 4, FALSE), "No quantity transferred to POTW")</f>
        <v>No quantity transferred to POTW</v>
      </c>
      <c r="Z4" s="4"/>
      <c r="AA4" s="4"/>
      <c r="AB4" s="4"/>
      <c r="AC4" s="4" t="str">
        <f>IFERROR(VLOOKUP(Y4,'Raw TRI- Off-sites'!$P$3:$S$29,2,FALSE),"")</f>
        <v/>
      </c>
      <c r="AD4" s="4" t="str">
        <f>IFERROR(VLOOKUP($Y4,'Raw TRI- Off-sites'!$P$3:$S$29,3,FALSE),"")</f>
        <v/>
      </c>
      <c r="AE4" s="4" t="str">
        <f>IFERROR(VLOOKUP($Y4,'Raw TRI- Off-sites'!$P$3:$S$29,4,FALSE),"")</f>
        <v/>
      </c>
      <c r="AF4" s="4"/>
    </row>
    <row r="5" spans="1:33" ht="43.5" x14ac:dyDescent="0.35">
      <c r="A5" s="4">
        <v>2023</v>
      </c>
      <c r="B5" s="5" t="s">
        <v>95</v>
      </c>
      <c r="C5" s="4" t="s">
        <v>96</v>
      </c>
      <c r="D5" s="4" t="s">
        <v>97</v>
      </c>
      <c r="E5" s="4" t="s">
        <v>99</v>
      </c>
      <c r="F5" s="4">
        <v>29653</v>
      </c>
      <c r="G5" s="4">
        <v>34.314749999999997</v>
      </c>
      <c r="H5" s="4">
        <v>-82.222999999999999</v>
      </c>
      <c r="I5" s="4" t="s">
        <v>94</v>
      </c>
      <c r="J5" s="8">
        <v>110000587669</v>
      </c>
      <c r="K5" s="4" t="s">
        <v>36</v>
      </c>
      <c r="L5" s="4">
        <v>325620</v>
      </c>
      <c r="M5" s="5" t="s">
        <v>73</v>
      </c>
      <c r="N5" s="5" t="str">
        <f>VLOOKUP(L5,'NAICS Code to IS CDR Code'!A:C,3, FALSE)</f>
        <v>Soap, Cleaning Compound, and Toilet Preparation Manufacturing</v>
      </c>
      <c r="O5" s="4" t="str">
        <f>VLOOKUP(I5, 'TRIFD-OES Crosswalk'!$A$2:$F$661, 3, FALSE)</f>
        <v>Potentially non-TSCA</v>
      </c>
      <c r="P5" s="4" t="str">
        <f t="shared" si="2"/>
        <v>Direct</v>
      </c>
      <c r="Q5" s="4" t="s">
        <v>483</v>
      </c>
      <c r="R5" s="4">
        <f>VLOOKUP(I5,'Raw TRI-Releases'!$C$2:$AA$66,23,FALSE)</f>
        <v>755</v>
      </c>
      <c r="S5" s="4">
        <f t="shared" si="3"/>
        <v>342.46223935</v>
      </c>
      <c r="T5" s="4">
        <f>IFERROR(VLOOKUP(I5, 'Raw TRI-Releases'!$C$2:$Z$66, 24, FALSE),0)</f>
        <v>0</v>
      </c>
      <c r="U5" s="98">
        <f t="shared" si="4"/>
        <v>0</v>
      </c>
      <c r="V5" s="4">
        <f>IFERROR(VLOOKUP(I5, 'Raw TRI-Releases'!$C$2:$Z$66, 25, FALSE),0)</f>
        <v>0</v>
      </c>
      <c r="W5" s="4">
        <f t="shared" si="5"/>
        <v>0</v>
      </c>
      <c r="X5" s="5">
        <f>IFERROR(VLOOKUP(I5,'Raw TRI- Off-sites'!$M$3:$AG$70,9,FALSE),"No quantity transferred to POTW")</f>
        <v>0</v>
      </c>
      <c r="Y5" s="5" t="str">
        <f>IFERROR(VLOOKUP(I5, 'Raw TRI- Off-sites'!M:W, 4, FALSE), "No quantity transferred to POTW")</f>
        <v>DAIRY STREET WASTEWATER TREATMENT PLANT</v>
      </c>
      <c r="Z5" s="4" t="s">
        <v>817</v>
      </c>
      <c r="AA5" s="4">
        <v>34.264624900000001</v>
      </c>
      <c r="AB5" s="4">
        <v>-82.178602999999995</v>
      </c>
      <c r="AC5" s="4" t="str">
        <f>IFERROR(VLOOKUP(Y5,'Raw TRI- Off-sites'!$P$3:$S$29,2,FALSE),"")</f>
        <v>100 DAIRY STREET</v>
      </c>
      <c r="AD5" s="4" t="str">
        <f>IFERROR(VLOOKUP($Y5,'Raw TRI- Off-sites'!$P$3:$S$29,3,FALSE),"")</f>
        <v>WARE SHOALS</v>
      </c>
      <c r="AE5" s="4" t="str">
        <f>IFERROR(VLOOKUP($Y5,'Raw TRI- Off-sites'!$P$3:$S$29,4,FALSE),"")</f>
        <v>SC</v>
      </c>
      <c r="AF5" s="4"/>
    </row>
    <row r="6" spans="1:33" ht="43.5" x14ac:dyDescent="0.35">
      <c r="A6" s="4">
        <v>2023</v>
      </c>
      <c r="B6" s="5" t="s">
        <v>123</v>
      </c>
      <c r="C6" s="4" t="s">
        <v>124</v>
      </c>
      <c r="D6" s="4" t="s">
        <v>125</v>
      </c>
      <c r="E6" s="4" t="s">
        <v>63</v>
      </c>
      <c r="F6" s="4">
        <v>30013</v>
      </c>
      <c r="G6" s="4">
        <v>33.634320000000002</v>
      </c>
      <c r="H6" s="4">
        <v>-83.957040000000006</v>
      </c>
      <c r="I6" s="4" t="s">
        <v>122</v>
      </c>
      <c r="J6" s="8">
        <v>110070119876</v>
      </c>
      <c r="K6" s="4" t="s">
        <v>36</v>
      </c>
      <c r="L6" s="4">
        <v>325611</v>
      </c>
      <c r="M6" s="5" t="s">
        <v>81</v>
      </c>
      <c r="N6" s="5" t="str">
        <f>VLOOKUP(L6,'NAICS Code to IS CDR Code'!A:C,3, FALSE)</f>
        <v>Soap, Cleaning Compound, and Toilet Preparation Manufacturing</v>
      </c>
      <c r="O6" s="4" t="str">
        <f>VLOOKUP(I6, 'TRIFD-OES Crosswalk'!$A$2:$F$661, 3, FALSE)</f>
        <v>Formulation of End-Use Products</v>
      </c>
      <c r="P6" s="4" t="str">
        <f t="shared" si="2"/>
        <v>Indirect</v>
      </c>
      <c r="Q6" s="4" t="s">
        <v>483</v>
      </c>
      <c r="R6" s="4">
        <f>VLOOKUP(I6,'Raw TRI-Releases'!$C$2:$AA$66,23,FALSE)</f>
        <v>0</v>
      </c>
      <c r="S6" s="4">
        <f t="shared" si="3"/>
        <v>0</v>
      </c>
      <c r="T6" s="4">
        <f>IFERROR(VLOOKUP(I6, 'Raw TRI-Releases'!$C$2:$Z$66, 24, FALSE),0)</f>
        <v>3</v>
      </c>
      <c r="U6" s="98">
        <f t="shared" si="4"/>
        <v>1.3607771099999999</v>
      </c>
      <c r="V6" s="4">
        <f>IFERROR(VLOOKUP(I6, 'Raw TRI-Releases'!$C$2:$Z$66, 25, FALSE),0)</f>
        <v>0</v>
      </c>
      <c r="W6" s="4">
        <f t="shared" si="5"/>
        <v>0</v>
      </c>
      <c r="X6" s="5" t="str">
        <f>IFERROR(VLOOKUP(I6,'Raw TRI- Off-sites'!$M$3:$AG$70,9,FALSE),"No quantity transferred to POTW")</f>
        <v>No quantity transferred to POTW</v>
      </c>
      <c r="Y6" s="5" t="str">
        <f>IFERROR(VLOOKUP(I6, 'Raw TRI- Off-sites'!M:W, 4, FALSE), "No quantity transferred to POTW")</f>
        <v>No quantity transferred to POTW</v>
      </c>
      <c r="Z6" s="4"/>
      <c r="AA6" s="4"/>
      <c r="AB6" s="4"/>
      <c r="AC6" s="4" t="str">
        <f>IFERROR(VLOOKUP(Y6,'Raw TRI- Off-sites'!$P$3:$S$29,2,FALSE),"")</f>
        <v/>
      </c>
      <c r="AD6" s="4" t="str">
        <f>IFERROR(VLOOKUP($Y6,'Raw TRI- Off-sites'!$P$3:$S$29,3,FALSE),"")</f>
        <v/>
      </c>
      <c r="AE6" s="4" t="str">
        <f>IFERROR(VLOOKUP($Y6,'Raw TRI- Off-sites'!$P$3:$S$29,4,FALSE),"")</f>
        <v/>
      </c>
      <c r="AF6" s="4"/>
    </row>
    <row r="7" spans="1:33" ht="43.5" x14ac:dyDescent="0.35">
      <c r="A7" s="4">
        <v>2023</v>
      </c>
      <c r="B7" s="5" t="s">
        <v>159</v>
      </c>
      <c r="C7" s="4" t="s">
        <v>160</v>
      </c>
      <c r="D7" s="4" t="s">
        <v>161</v>
      </c>
      <c r="E7" s="4" t="s">
        <v>92</v>
      </c>
      <c r="F7" s="4">
        <v>43537</v>
      </c>
      <c r="G7" s="4">
        <v>41.569510000000001</v>
      </c>
      <c r="H7" s="4">
        <v>-83.687299999999993</v>
      </c>
      <c r="I7" s="4" t="s">
        <v>158</v>
      </c>
      <c r="J7" s="8">
        <v>110013323144</v>
      </c>
      <c r="K7" s="4" t="s">
        <v>36</v>
      </c>
      <c r="L7" s="4">
        <v>325612</v>
      </c>
      <c r="M7" s="5" t="s">
        <v>64</v>
      </c>
      <c r="N7" s="5" t="str">
        <f>VLOOKUP(L7,'NAICS Code to IS CDR Code'!A:C,3, FALSE)</f>
        <v>Soap, Cleaning Compound, and Toilet Preparation Manufacturing</v>
      </c>
      <c r="O7" s="4" t="str">
        <f>VLOOKUP(I7, 'TRIFD-OES Crosswalk'!$A$2:$F$661, 3, FALSE)</f>
        <v>Formulation of End-Use Products</v>
      </c>
      <c r="P7" s="4" t="str">
        <f t="shared" si="2"/>
        <v>Direct</v>
      </c>
      <c r="Q7" s="4" t="s">
        <v>483</v>
      </c>
      <c r="R7" s="4">
        <f>VLOOKUP(I7,'Raw TRI-Releases'!$C$2:$AA$66,23,FALSE)</f>
        <v>0.19869999999999999</v>
      </c>
      <c r="S7" s="4">
        <f t="shared" si="3"/>
        <v>9.0128803918999995E-2</v>
      </c>
      <c r="T7" s="4">
        <f>IFERROR(VLOOKUP(I7, 'Raw TRI-Releases'!$C$2:$Z$66, 24, FALSE),0)</f>
        <v>0</v>
      </c>
      <c r="U7" s="98">
        <f t="shared" si="4"/>
        <v>0</v>
      </c>
      <c r="V7" s="4">
        <f>IFERROR(VLOOKUP(I7, 'Raw TRI-Releases'!$C$2:$Z$66, 25, FALSE),0)</f>
        <v>0</v>
      </c>
      <c r="W7" s="4">
        <f t="shared" si="5"/>
        <v>0</v>
      </c>
      <c r="X7" s="5">
        <f>IFERROR(VLOOKUP(I7,'Raw TRI- Off-sites'!$M$3:$AG$70,9,FALSE),"No quantity transferred to POTW")</f>
        <v>0</v>
      </c>
      <c r="Y7" s="5" t="str">
        <f>IFERROR(VLOOKUP(I7, 'Raw TRI- Off-sites'!M:W, 4, FALSE), "No quantity transferred to POTW")</f>
        <v>MAUMEE RIVER WASTEWATER TREATMENT PLANT</v>
      </c>
      <c r="Z7" s="4" t="s">
        <v>818</v>
      </c>
      <c r="AA7" s="4">
        <v>41.536659999999998</v>
      </c>
      <c r="AB7" s="145">
        <v>-83.701170000000005</v>
      </c>
      <c r="AC7" s="4" t="str">
        <f>IFERROR(VLOOKUP(Y7,'Raw TRI- Off-sites'!$P$3:$S$29,2,FALSE),"")</f>
        <v>5758 NORTH RIVER ROAD</v>
      </c>
      <c r="AD7" s="4" t="str">
        <f>IFERROR(VLOOKUP($Y7,'Raw TRI- Off-sites'!$P$3:$S$29,3,FALSE),"")</f>
        <v>WATERVILLE</v>
      </c>
      <c r="AE7" s="4" t="str">
        <f>IFERROR(VLOOKUP($Y7,'Raw TRI- Off-sites'!$P$3:$S$29,4,FALSE),"")</f>
        <v>OH</v>
      </c>
      <c r="AF7" s="4" t="s">
        <v>823</v>
      </c>
    </row>
    <row r="8" spans="1:33" ht="43.5" x14ac:dyDescent="0.35">
      <c r="A8" s="4">
        <v>2023</v>
      </c>
      <c r="B8" s="5" t="s">
        <v>164</v>
      </c>
      <c r="C8" s="4" t="s">
        <v>165</v>
      </c>
      <c r="D8" s="4" t="s">
        <v>166</v>
      </c>
      <c r="E8" s="4" t="s">
        <v>54</v>
      </c>
      <c r="F8" s="4" t="s">
        <v>168</v>
      </c>
      <c r="G8" s="4">
        <v>40.555007000000003</v>
      </c>
      <c r="H8" s="4">
        <v>-74.468227999999996</v>
      </c>
      <c r="I8" s="4" t="s">
        <v>163</v>
      </c>
      <c r="J8" s="8" t="s">
        <v>44</v>
      </c>
      <c r="K8" s="4" t="s">
        <v>36</v>
      </c>
      <c r="L8" s="4">
        <v>325620</v>
      </c>
      <c r="M8" s="5" t="s">
        <v>73</v>
      </c>
      <c r="N8" s="5" t="str">
        <f>VLOOKUP(L8,'NAICS Code to IS CDR Code'!A:C,3, FALSE)</f>
        <v>Soap, Cleaning Compound, and Toilet Preparation Manufacturing</v>
      </c>
      <c r="O8" s="4" t="str">
        <f>VLOOKUP(I8, 'TRIFD-OES Crosswalk'!$A$2:$F$661, 3, FALSE)</f>
        <v>Potentially non-TSCA</v>
      </c>
      <c r="P8" s="4" t="str">
        <f t="shared" si="2"/>
        <v>Direct</v>
      </c>
      <c r="Q8" s="4" t="s">
        <v>483</v>
      </c>
      <c r="R8" s="4">
        <f>VLOOKUP(I8,'Raw TRI-Releases'!$C$2:$AA$66,23,FALSE)</f>
        <v>41.46</v>
      </c>
      <c r="S8" s="4">
        <f t="shared" si="3"/>
        <v>18.8059396602</v>
      </c>
      <c r="T8" s="4">
        <f>IFERROR(VLOOKUP(I8, 'Raw TRI-Releases'!$C$2:$Z$66, 24, FALSE),0)</f>
        <v>0</v>
      </c>
      <c r="U8" s="98">
        <f t="shared" si="4"/>
        <v>0</v>
      </c>
      <c r="V8" s="4">
        <f>IFERROR(VLOOKUP(I8, 'Raw TRI-Releases'!$C$2:$Z$66, 25, FALSE),0)</f>
        <v>0</v>
      </c>
      <c r="W8" s="4">
        <f t="shared" si="5"/>
        <v>0</v>
      </c>
      <c r="X8" s="5" t="str">
        <f>IFERROR(VLOOKUP(I8,'Raw TRI- Off-sites'!$M$3:$AG$70,9,FALSE),"No quantity transferred to POTW")</f>
        <v>NJG125377</v>
      </c>
      <c r="Y8" s="5" t="str">
        <f>IFERROR(VLOOKUP(I8, 'Raw TRI- Off-sites'!M:W, 4, FALSE), "No quantity transferred to POTW")</f>
        <v>MIDDLESEX COUNTY UTILITIES AUTHORITY</v>
      </c>
      <c r="Z8" s="4" t="s">
        <v>819</v>
      </c>
      <c r="AA8" s="4">
        <v>40.488827999999998</v>
      </c>
      <c r="AB8" s="4">
        <v>-74.312661000000006</v>
      </c>
      <c r="AC8" s="4" t="str">
        <f>IFERROR(VLOOKUP(Y8,'Raw TRI- Off-sites'!$P$3:$S$29,2,FALSE),"")</f>
        <v>2571 MAIN STREET EXTENSION</v>
      </c>
      <c r="AD8" s="4" t="str">
        <f>IFERROR(VLOOKUP($Y8,'Raw TRI- Off-sites'!$P$3:$S$29,3,FALSE),"")</f>
        <v>SAYREVILLE</v>
      </c>
      <c r="AE8" s="4" t="str">
        <f>IFERROR(VLOOKUP($Y8,'Raw TRI- Off-sites'!$P$3:$S$29,4,FALSE),"")</f>
        <v>NJ</v>
      </c>
      <c r="AF8" s="4" t="s">
        <v>822</v>
      </c>
    </row>
    <row r="9" spans="1:33" ht="43.5" x14ac:dyDescent="0.35">
      <c r="A9" s="4">
        <v>2023</v>
      </c>
      <c r="B9" s="5" t="s">
        <v>211</v>
      </c>
      <c r="C9" s="4" t="s">
        <v>212</v>
      </c>
      <c r="D9" s="4" t="s">
        <v>213</v>
      </c>
      <c r="E9" s="4" t="s">
        <v>54</v>
      </c>
      <c r="F9" s="4" t="s">
        <v>215</v>
      </c>
      <c r="G9" s="4">
        <v>40.900855999999997</v>
      </c>
      <c r="H9" s="4">
        <v>-74.722994</v>
      </c>
      <c r="I9" s="4" t="s">
        <v>210</v>
      </c>
      <c r="J9" s="8">
        <v>110000859009</v>
      </c>
      <c r="K9" s="4" t="s">
        <v>36</v>
      </c>
      <c r="L9" s="4">
        <v>325620</v>
      </c>
      <c r="M9" s="5" t="s">
        <v>73</v>
      </c>
      <c r="N9" s="5" t="str">
        <f>VLOOKUP(L9,'NAICS Code to IS CDR Code'!A:C,3, FALSE)</f>
        <v>Soap, Cleaning Compound, and Toilet Preparation Manufacturing</v>
      </c>
      <c r="O9" s="4" t="str">
        <f>VLOOKUP(I9, 'TRIFD-OES Crosswalk'!$A$2:$F$661, 3, FALSE)</f>
        <v>Formulation of Fragrance Oils</v>
      </c>
      <c r="P9" s="4" t="str">
        <f t="shared" si="2"/>
        <v>Direct</v>
      </c>
      <c r="Q9" s="4" t="s">
        <v>483</v>
      </c>
      <c r="R9" s="4">
        <f>VLOOKUP(I9,'Raw TRI-Releases'!$C$2:$AA$66,23,FALSE)</f>
        <v>750</v>
      </c>
      <c r="S9" s="4">
        <f t="shared" si="3"/>
        <v>340.1942775</v>
      </c>
      <c r="T9" s="4">
        <f>IFERROR(VLOOKUP(I9, 'Raw TRI-Releases'!$C$2:$Z$66, 24, FALSE),0)</f>
        <v>0</v>
      </c>
      <c r="U9" s="98">
        <f t="shared" si="4"/>
        <v>0</v>
      </c>
      <c r="V9" s="4">
        <f>IFERROR(VLOOKUP(I9, 'Raw TRI-Releases'!$C$2:$Z$66, 25, FALSE),0)</f>
        <v>0</v>
      </c>
      <c r="W9" s="4">
        <f t="shared" si="5"/>
        <v>0</v>
      </c>
      <c r="X9" s="5">
        <f>IFERROR(VLOOKUP(I9,'Raw TRI- Off-sites'!$M$3:$AG$70,9,FALSE),"No quantity transferred to POTW")</f>
        <v>0</v>
      </c>
      <c r="Y9" s="5" t="str">
        <f>IFERROR(VLOOKUP(I9, 'Raw TRI- Off-sites'!M:W, 4, FALSE), "No quantity transferred to POTW")</f>
        <v>PASSAIC VALLEY SEWER COMM</v>
      </c>
      <c r="Z9" s="4" t="s">
        <v>820</v>
      </c>
      <c r="AA9" s="4">
        <v>40.711683999999998</v>
      </c>
      <c r="AB9" s="4">
        <v>-74.133402000000004</v>
      </c>
      <c r="AC9" s="4" t="str">
        <f>IFERROR(VLOOKUP(Y9,'Raw TRI- Off-sites'!$P$3:$S$29,2,FALSE),"")</f>
        <v>600 WILSON AVENUE</v>
      </c>
      <c r="AD9" s="4" t="str">
        <f>IFERROR(VLOOKUP($Y9,'Raw TRI- Off-sites'!$P$3:$S$29,3,FALSE),"")</f>
        <v>NEWARK</v>
      </c>
      <c r="AE9" s="4" t="str">
        <f>IFERROR(VLOOKUP($Y9,'Raw TRI- Off-sites'!$P$3:$S$29,4,FALSE),"")</f>
        <v>NJ</v>
      </c>
      <c r="AF9" s="4" t="s">
        <v>821</v>
      </c>
    </row>
    <row r="10" spans="1:33" ht="43.5" x14ac:dyDescent="0.35">
      <c r="A10" s="4">
        <v>2023</v>
      </c>
      <c r="B10" s="5" t="s">
        <v>230</v>
      </c>
      <c r="C10" s="4" t="s">
        <v>231</v>
      </c>
      <c r="D10" s="4" t="s">
        <v>232</v>
      </c>
      <c r="E10" s="4" t="s">
        <v>54</v>
      </c>
      <c r="F10" s="4" t="s">
        <v>234</v>
      </c>
      <c r="G10" s="4">
        <v>40.438330000000001</v>
      </c>
      <c r="H10" s="4">
        <v>-74.158109999999994</v>
      </c>
      <c r="I10" s="4" t="s">
        <v>229</v>
      </c>
      <c r="J10" s="8">
        <v>110015633698</v>
      </c>
      <c r="K10" s="4" t="s">
        <v>36</v>
      </c>
      <c r="L10" s="4">
        <v>325620</v>
      </c>
      <c r="M10" s="5" t="s">
        <v>73</v>
      </c>
      <c r="N10" s="5" t="str">
        <f>VLOOKUP(L10,'NAICS Code to IS CDR Code'!A:C,3, FALSE)</f>
        <v>Soap, Cleaning Compound, and Toilet Preparation Manufacturing</v>
      </c>
      <c r="O10" s="4" t="str">
        <f>VLOOKUP(I10, 'TRIFD-OES Crosswalk'!$A$2:$F$661, 3, FALSE)</f>
        <v>Formulation of Fragrance Oils</v>
      </c>
      <c r="P10" s="4" t="str">
        <f t="shared" si="2"/>
        <v>Direct</v>
      </c>
      <c r="Q10" s="4" t="s">
        <v>483</v>
      </c>
      <c r="R10" s="4">
        <f>VLOOKUP(I10,'Raw TRI-Releases'!$C$2:$AA$66,23,FALSE)</f>
        <v>242</v>
      </c>
      <c r="S10" s="4">
        <f t="shared" si="3"/>
        <v>109.76935354000001</v>
      </c>
      <c r="T10" s="4">
        <f>IFERROR(VLOOKUP(I10, 'Raw TRI-Releases'!$C$2:$Z$66, 24, FALSE),0)</f>
        <v>0</v>
      </c>
      <c r="U10" s="98">
        <f t="shared" si="4"/>
        <v>0</v>
      </c>
      <c r="V10" s="4">
        <f>IFERROR(VLOOKUP(I10, 'Raw TRI-Releases'!$C$2:$Z$66, 25, FALSE),0)</f>
        <v>0</v>
      </c>
      <c r="W10" s="4">
        <f t="shared" si="5"/>
        <v>0</v>
      </c>
      <c r="X10" s="5" t="str">
        <f>IFERROR(VLOOKUP(I10,'Raw TRI- Off-sites'!$M$3:$AG$70,9,FALSE),"No quantity transferred to POTW")</f>
        <v>NJG116203</v>
      </c>
      <c r="Y10" s="5" t="str">
        <f>IFERROR(VLOOKUP(I10, 'Raw TRI- Off-sites'!M:W, 4, FALSE), "No quantity transferred to POTW")</f>
        <v>BAYSHORE REGIONAL SEWER AUTHORITY</v>
      </c>
      <c r="Z10" s="4" t="s">
        <v>824</v>
      </c>
      <c r="AA10" s="4">
        <v>40.449483000000001</v>
      </c>
      <c r="AB10" s="4">
        <v>-74.178032999999999</v>
      </c>
      <c r="AC10" s="4" t="str">
        <f>IFERROR(VLOOKUP(Y10,'Raw TRI- Off-sites'!$P$3:$S$29,2,FALSE),"")</f>
        <v>100 OAK ST</v>
      </c>
      <c r="AD10" s="4" t="str">
        <f>IFERROR(VLOOKUP($Y10,'Raw TRI- Off-sites'!$P$3:$S$29,3,FALSE),"")</f>
        <v>UNION BEACH</v>
      </c>
      <c r="AE10" s="4" t="str">
        <f>IFERROR(VLOOKUP($Y10,'Raw TRI- Off-sites'!$P$3:$S$29,4,FALSE),"")</f>
        <v>NJ</v>
      </c>
      <c r="AF10" s="4" t="s">
        <v>842</v>
      </c>
    </row>
    <row r="11" spans="1:33" ht="43.5" x14ac:dyDescent="0.35">
      <c r="A11" s="4">
        <v>2023</v>
      </c>
      <c r="B11" s="5" t="s">
        <v>241</v>
      </c>
      <c r="C11" s="4" t="s">
        <v>242</v>
      </c>
      <c r="D11" s="4" t="s">
        <v>243</v>
      </c>
      <c r="E11" s="4" t="s">
        <v>245</v>
      </c>
      <c r="F11" s="4">
        <v>64701</v>
      </c>
      <c r="G11" s="4">
        <v>38.6374</v>
      </c>
      <c r="H11" s="4">
        <v>-94.364050000000006</v>
      </c>
      <c r="I11" s="4" t="s">
        <v>240</v>
      </c>
      <c r="J11" s="8">
        <v>110011105188</v>
      </c>
      <c r="K11" s="4" t="s">
        <v>36</v>
      </c>
      <c r="L11" s="4">
        <v>325611</v>
      </c>
      <c r="M11" s="5" t="s">
        <v>81</v>
      </c>
      <c r="N11" s="5" t="str">
        <f>VLOOKUP(L11,'NAICS Code to IS CDR Code'!A:C,3, FALSE)</f>
        <v>Soap, Cleaning Compound, and Toilet Preparation Manufacturing</v>
      </c>
      <c r="O11" s="4" t="str">
        <f>VLOOKUP(I11, 'TRIFD-OES Crosswalk'!$A$2:$F$661, 3, FALSE)</f>
        <v>Formulation of End-Use Products</v>
      </c>
      <c r="P11" s="4" t="str">
        <f t="shared" si="2"/>
        <v>Direct</v>
      </c>
      <c r="Q11" s="4" t="s">
        <v>483</v>
      </c>
      <c r="R11" s="4">
        <f>VLOOKUP(I11,'Raw TRI-Releases'!$C$2:$AA$66,23,FALSE)</f>
        <v>51</v>
      </c>
      <c r="S11" s="4">
        <f t="shared" si="3"/>
        <v>23.133210870000003</v>
      </c>
      <c r="T11" s="4">
        <f>IFERROR(VLOOKUP(I11, 'Raw TRI-Releases'!$C$2:$Z$66, 24, FALSE),0)</f>
        <v>0</v>
      </c>
      <c r="U11" s="98">
        <f t="shared" si="4"/>
        <v>0</v>
      </c>
      <c r="V11" s="4">
        <f>IFERROR(VLOOKUP(I11, 'Raw TRI-Releases'!$C$2:$Z$66, 25, FALSE),0)</f>
        <v>0</v>
      </c>
      <c r="W11" s="4">
        <f t="shared" si="5"/>
        <v>0</v>
      </c>
      <c r="X11" s="5" t="str">
        <f>IFERROR(VLOOKUP(I11,'Raw TRI- Off-sites'!$M$3:$AG$70,9,FALSE),"No quantity transferred to POTW")</f>
        <v>MOR23A106</v>
      </c>
      <c r="Y11" s="5" t="str">
        <f>IFERROR(VLOOKUP(I11, 'Raw TRI- Off-sites'!M:W, 4, FALSE), "No quantity transferred to POTW")</f>
        <v>REDDI INDUSTRIES</v>
      </c>
      <c r="Z11" s="4"/>
      <c r="AA11" s="4"/>
      <c r="AB11" s="4"/>
      <c r="AC11" s="4" t="str">
        <f>IFERROR(VLOOKUP(Y11,'Raw TRI- Off-sites'!$P$3:$S$29,2,FALSE),"")</f>
        <v>4225 WEST BOUNOUS STREET</v>
      </c>
      <c r="AD11" s="4" t="str">
        <f>IFERROR(VLOOKUP($Y11,'Raw TRI- Off-sites'!$P$3:$S$29,3,FALSE),"")</f>
        <v>WICHITA</v>
      </c>
      <c r="AE11" s="4" t="str">
        <f>IFERROR(VLOOKUP($Y11,'Raw TRI- Off-sites'!$P$3:$S$29,4,FALSE),"")</f>
        <v>KS</v>
      </c>
      <c r="AF11" s="4" t="s">
        <v>484</v>
      </c>
    </row>
    <row r="12" spans="1:33" ht="43.5" x14ac:dyDescent="0.35">
      <c r="A12" s="4">
        <v>2023</v>
      </c>
      <c r="B12" s="5" t="s">
        <v>256</v>
      </c>
      <c r="C12" s="4" t="s">
        <v>257</v>
      </c>
      <c r="D12" s="4" t="s">
        <v>258</v>
      </c>
      <c r="E12" s="4" t="s">
        <v>54</v>
      </c>
      <c r="F12" s="4" t="s">
        <v>260</v>
      </c>
      <c r="G12" s="4">
        <v>40.599618</v>
      </c>
      <c r="H12" s="4">
        <v>-74.712244999999996</v>
      </c>
      <c r="I12" s="4" t="s">
        <v>255</v>
      </c>
      <c r="J12" s="8">
        <v>110006704502</v>
      </c>
      <c r="K12" s="4" t="s">
        <v>36</v>
      </c>
      <c r="L12" s="4">
        <v>311942</v>
      </c>
      <c r="M12" s="5" t="s">
        <v>261</v>
      </c>
      <c r="N12" s="5" t="str">
        <f>VLOOKUP(L12,'NAICS Code to IS CDR Code'!A:C,3, FALSE)</f>
        <v>Food, beverage, and tobacco product manufacturing</v>
      </c>
      <c r="O12" s="4" t="str">
        <f>VLOOKUP(I12, 'TRIFD-OES Crosswalk'!$A$2:$F$661, 3, FALSE)</f>
        <v>Formulation of Fragrance Oils</v>
      </c>
      <c r="P12" s="4" t="str">
        <f t="shared" si="2"/>
        <v>Direct</v>
      </c>
      <c r="Q12" s="4" t="s">
        <v>483</v>
      </c>
      <c r="R12" s="4">
        <f>VLOOKUP(I12,'Raw TRI-Releases'!$C$2:$AA$66,23,FALSE)</f>
        <v>19.5</v>
      </c>
      <c r="S12" s="4">
        <f t="shared" si="3"/>
        <v>8.8450512149999998</v>
      </c>
      <c r="T12" s="4">
        <f>IFERROR(VLOOKUP(I12, 'Raw TRI-Releases'!$C$2:$Z$66, 24, FALSE),0)</f>
        <v>0</v>
      </c>
      <c r="U12" s="98">
        <f t="shared" si="4"/>
        <v>0</v>
      </c>
      <c r="V12" s="4">
        <f>IFERROR(VLOOKUP(I12, 'Raw TRI-Releases'!$C$2:$Z$66, 25, FALSE),0)</f>
        <v>0</v>
      </c>
      <c r="W12" s="4">
        <f t="shared" si="5"/>
        <v>0</v>
      </c>
      <c r="X12" s="5">
        <f>IFERROR(VLOOKUP(I12,'Raw TRI- Off-sites'!$M$3:$AG$70,9,FALSE),"No quantity transferred to POTW")</f>
        <v>0</v>
      </c>
      <c r="Y12" s="5" t="str">
        <f>IFERROR(VLOOKUP(I12, 'Raw TRI- Off-sites'!M:W, 4, FALSE), "No quantity transferred to POTW")</f>
        <v>SOMERSET RARITIAN VALLEY SEWERAGE</v>
      </c>
      <c r="Z12" s="4" t="s">
        <v>825</v>
      </c>
      <c r="AA12" s="4">
        <v>40.555092000000002</v>
      </c>
      <c r="AB12" s="4">
        <v>-74.571610000000007</v>
      </c>
      <c r="AC12" s="4" t="str">
        <f>IFERROR(VLOOKUP(Y12,'Raw TRI- Off-sites'!$P$3:$S$29,2,FALSE),"")</f>
        <v>40 POLHEMUS LANE</v>
      </c>
      <c r="AD12" s="4" t="str">
        <f>IFERROR(VLOOKUP($Y12,'Raw TRI- Off-sites'!$P$3:$S$29,3,FALSE),"")</f>
        <v>BRIDGEWATER</v>
      </c>
      <c r="AE12" s="4" t="str">
        <f>IFERROR(VLOOKUP($Y12,'Raw TRI- Off-sites'!$P$3:$S$29,4,FALSE),"")</f>
        <v>NJ</v>
      </c>
      <c r="AF12" s="5" t="s">
        <v>847</v>
      </c>
    </row>
    <row r="13" spans="1:33" ht="43.5" x14ac:dyDescent="0.35">
      <c r="A13" s="4">
        <v>2023</v>
      </c>
      <c r="B13" s="5" t="s">
        <v>263</v>
      </c>
      <c r="C13" s="4" t="s">
        <v>264</v>
      </c>
      <c r="D13" s="4" t="s">
        <v>265</v>
      </c>
      <c r="E13" s="4" t="s">
        <v>267</v>
      </c>
      <c r="F13" s="4">
        <v>84104</v>
      </c>
      <c r="G13" s="4">
        <v>40.728029999999997</v>
      </c>
      <c r="H13" s="4">
        <v>-111.97521</v>
      </c>
      <c r="I13" s="4" t="s">
        <v>262</v>
      </c>
      <c r="J13" s="8">
        <v>110037945873</v>
      </c>
      <c r="K13" s="4" t="s">
        <v>36</v>
      </c>
      <c r="L13" s="4">
        <v>325611</v>
      </c>
      <c r="M13" s="5" t="s">
        <v>81</v>
      </c>
      <c r="N13" s="5" t="str">
        <f>VLOOKUP(L13,'NAICS Code to IS CDR Code'!A:C,3, FALSE)</f>
        <v>Soap, Cleaning Compound, and Toilet Preparation Manufacturing</v>
      </c>
      <c r="O13" s="4" t="str">
        <f>VLOOKUP(I13, 'TRIFD-OES Crosswalk'!$A$2:$F$661, 3, FALSE)</f>
        <v>Formulation of End-Use Products</v>
      </c>
      <c r="P13" s="4" t="str">
        <f t="shared" si="2"/>
        <v>Direct and Indirect</v>
      </c>
      <c r="Q13" s="4" t="s">
        <v>483</v>
      </c>
      <c r="R13" s="4">
        <f>VLOOKUP(I13,'Raw TRI-Releases'!$C$2:$AA$66,23,FALSE)</f>
        <v>1.0009999999999999</v>
      </c>
      <c r="S13" s="4">
        <f t="shared" si="3"/>
        <v>0.45404596237</v>
      </c>
      <c r="T13" s="4">
        <f>IFERROR(VLOOKUP(I13, 'Raw TRI-Releases'!$C$2:$Z$66, 24, FALSE),0)</f>
        <v>33.6</v>
      </c>
      <c r="U13" s="98">
        <f t="shared" si="4"/>
        <v>15.240703632000001</v>
      </c>
      <c r="V13" s="4">
        <f>IFERROR(VLOOKUP(I13, 'Raw TRI-Releases'!$C$2:$Z$66, 25, FALSE),0)</f>
        <v>0</v>
      </c>
      <c r="W13" s="4">
        <f t="shared" si="5"/>
        <v>0</v>
      </c>
      <c r="X13" s="5" t="str">
        <f>IFERROR(VLOOKUP(I13,'Raw TRI- Off-sites'!$M$3:$AG$70,9,FALSE),"No quantity transferred to POTW")</f>
        <v>UTR000848</v>
      </c>
      <c r="Y13" s="5" t="str">
        <f>IFERROR(VLOOKUP(I13, 'Raw TRI- Off-sites'!M:W, 4, FALSE), "No quantity transferred to POTW")</f>
        <v>SALT LAKE CITY WATER RECLAMATION PLANT</v>
      </c>
      <c r="Z13" s="4" t="s">
        <v>826</v>
      </c>
      <c r="AA13" s="4">
        <v>40.814166999999998</v>
      </c>
      <c r="AB13" s="4">
        <v>-111.928611</v>
      </c>
      <c r="AC13" s="4" t="str">
        <f>IFERROR(VLOOKUP(Y13,'Raw TRI- Off-sites'!$P$3:$S$29,2,FALSE),"")</f>
        <v>1365 WEST 2300 NORTH</v>
      </c>
      <c r="AD13" s="4" t="str">
        <f>IFERROR(VLOOKUP($Y13,'Raw TRI- Off-sites'!$P$3:$S$29,3,FALSE),"")</f>
        <v>SALT LAKE CITY</v>
      </c>
      <c r="AE13" s="4" t="str">
        <f>IFERROR(VLOOKUP($Y13,'Raw TRI- Off-sites'!$P$3:$S$29,4,FALSE),"")</f>
        <v>UT</v>
      </c>
      <c r="AF13" s="4"/>
    </row>
    <row r="14" spans="1:33" ht="43.5" x14ac:dyDescent="0.35">
      <c r="A14" s="4">
        <v>2023</v>
      </c>
      <c r="B14" s="5" t="s">
        <v>269</v>
      </c>
      <c r="C14" s="4" t="s">
        <v>270</v>
      </c>
      <c r="D14" s="4" t="s">
        <v>271</v>
      </c>
      <c r="E14" s="4" t="s">
        <v>273</v>
      </c>
      <c r="F14" s="4">
        <v>25428</v>
      </c>
      <c r="G14" s="4">
        <v>39.40166</v>
      </c>
      <c r="H14" s="4">
        <v>-78.010599999999997</v>
      </c>
      <c r="I14" s="4" t="s">
        <v>268</v>
      </c>
      <c r="J14" s="8">
        <v>110070646144</v>
      </c>
      <c r="K14" s="4" t="s">
        <v>36</v>
      </c>
      <c r="L14" s="4">
        <v>325611</v>
      </c>
      <c r="M14" s="5" t="s">
        <v>81</v>
      </c>
      <c r="N14" s="5" t="str">
        <f>VLOOKUP(L14,'NAICS Code to IS CDR Code'!A:C,3, FALSE)</f>
        <v>Soap, Cleaning Compound, and Toilet Preparation Manufacturing</v>
      </c>
      <c r="O14" s="4" t="str">
        <f>VLOOKUP(I14, 'TRIFD-OES Crosswalk'!$A$2:$F$661, 3, FALSE)</f>
        <v>Formulation of End-Use Products</v>
      </c>
      <c r="P14" s="4" t="str">
        <f t="shared" si="2"/>
        <v>Direct</v>
      </c>
      <c r="Q14" s="4" t="s">
        <v>483</v>
      </c>
      <c r="R14" s="4">
        <f>VLOOKUP(I14,'Raw TRI-Releases'!$C$2:$AA$66,23,FALSE)</f>
        <v>14.03</v>
      </c>
      <c r="S14" s="4">
        <f t="shared" si="3"/>
        <v>6.3639009511000006</v>
      </c>
      <c r="T14" s="4">
        <f>IFERROR(VLOOKUP(I14, 'Raw TRI-Releases'!$C$2:$Z$66, 24, FALSE),0)</f>
        <v>0</v>
      </c>
      <c r="U14" s="98">
        <f t="shared" si="4"/>
        <v>0</v>
      </c>
      <c r="V14" s="4">
        <f>IFERROR(VLOOKUP(I14, 'Raw TRI-Releases'!$C$2:$Z$66, 25, FALSE),0)</f>
        <v>0</v>
      </c>
      <c r="W14" s="4">
        <f t="shared" si="5"/>
        <v>0</v>
      </c>
      <c r="X14" s="5">
        <f>IFERROR(VLOOKUP(I14,'Raw TRI- Off-sites'!$M$3:$AG$70,9,FALSE),"No quantity transferred to POTW")</f>
        <v>0</v>
      </c>
      <c r="Y14" s="5" t="str">
        <f>IFERROR(VLOOKUP(I14, 'Raw TRI- Off-sites'!M:W, 4, FALSE), "No quantity transferred to POTW")</f>
        <v>BERKELEY COUNTY PSSD</v>
      </c>
      <c r="Z14" s="105"/>
      <c r="AA14" s="4"/>
      <c r="AB14" s="4"/>
      <c r="AC14" s="4" t="str">
        <f>IFERROR(VLOOKUP(Y14,'Raw TRI- Off-sites'!$P$3:$S$29,2,FALSE),"")</f>
        <v>65 DISTRICT WAY</v>
      </c>
      <c r="AD14" s="4" t="str">
        <f>IFERROR(VLOOKUP($Y14,'Raw TRI- Off-sites'!$P$3:$S$29,3,FALSE),"")</f>
        <v>MARTINSBURG</v>
      </c>
      <c r="AE14" s="4" t="str">
        <f>IFERROR(VLOOKUP($Y14,'Raw TRI- Off-sites'!$P$3:$S$29,4,FALSE),"")</f>
        <v>WV</v>
      </c>
      <c r="AF14" s="4"/>
    </row>
    <row r="15" spans="1:33" ht="43.5" x14ac:dyDescent="0.35">
      <c r="A15" s="4">
        <v>2023</v>
      </c>
      <c r="B15" s="5" t="s">
        <v>288</v>
      </c>
      <c r="C15" s="4" t="s">
        <v>289</v>
      </c>
      <c r="D15" s="4" t="s">
        <v>290</v>
      </c>
      <c r="E15" s="4" t="s">
        <v>292</v>
      </c>
      <c r="F15" s="4">
        <v>28675</v>
      </c>
      <c r="G15" s="4">
        <v>36.522730000000003</v>
      </c>
      <c r="H15" s="4">
        <v>-81.063090000000003</v>
      </c>
      <c r="I15" s="4" t="s">
        <v>287</v>
      </c>
      <c r="J15" s="8">
        <v>110000587044</v>
      </c>
      <c r="K15" s="4" t="s">
        <v>36</v>
      </c>
      <c r="L15" s="4">
        <v>325612</v>
      </c>
      <c r="M15" s="5" t="s">
        <v>64</v>
      </c>
      <c r="N15" s="5" t="str">
        <f>VLOOKUP(L15,'NAICS Code to IS CDR Code'!A:C,3, FALSE)</f>
        <v>Soap, Cleaning Compound, and Toilet Preparation Manufacturing</v>
      </c>
      <c r="O15" s="4" t="str">
        <f>VLOOKUP(I15, 'TRIFD-OES Crosswalk'!$A$2:$F$661, 3, FALSE)</f>
        <v>Formulation of End-Use Products</v>
      </c>
      <c r="P15" s="4" t="str">
        <f t="shared" si="2"/>
        <v>Indirect</v>
      </c>
      <c r="Q15" s="4" t="s">
        <v>483</v>
      </c>
      <c r="R15" s="4">
        <f>VLOOKUP(I15,'Raw TRI-Releases'!$C$2:$AA$66,23,FALSE)</f>
        <v>0</v>
      </c>
      <c r="S15" s="4">
        <f t="shared" si="3"/>
        <v>0</v>
      </c>
      <c r="T15" s="4">
        <f>IFERROR(VLOOKUP(I15, 'Raw TRI-Releases'!$C$2:$Z$66, 24, FALSE),0)</f>
        <v>0.2</v>
      </c>
      <c r="U15" s="98">
        <f t="shared" si="4"/>
        <v>9.0718474000000021E-2</v>
      </c>
      <c r="V15" s="4">
        <f>IFERROR(VLOOKUP(I15, 'Raw TRI-Releases'!$C$2:$Z$66, 25, FALSE),0)</f>
        <v>0</v>
      </c>
      <c r="W15" s="4">
        <f t="shared" si="5"/>
        <v>0</v>
      </c>
      <c r="X15" s="5" t="str">
        <f>IFERROR(VLOOKUP(I15,'Raw TRI- Off-sites'!$M$3:$AG$70,9,FALSE),"No quantity transferred to POTW")</f>
        <v>No quantity transferred to POTW</v>
      </c>
      <c r="Y15" s="5" t="str">
        <f>IFERROR(VLOOKUP(I15, 'Raw TRI- Off-sites'!M:W, 4, FALSE), "No quantity transferred to POTW")</f>
        <v>No quantity transferred to POTW</v>
      </c>
      <c r="Z15" s="4"/>
      <c r="AA15" s="4"/>
      <c r="AB15" s="4"/>
      <c r="AC15" s="4" t="str">
        <f>IFERROR(VLOOKUP(Y15,'Raw TRI- Off-sites'!$P$3:$S$29,2,FALSE),"")</f>
        <v/>
      </c>
      <c r="AD15" s="4" t="str">
        <f>IFERROR(VLOOKUP($Y15,'Raw TRI- Off-sites'!$P$3:$S$29,3,FALSE),"")</f>
        <v/>
      </c>
      <c r="AE15" s="4" t="str">
        <f>IFERROR(VLOOKUP($Y15,'Raw TRI- Off-sites'!$P$3:$S$29,4,FALSE),"")</f>
        <v/>
      </c>
      <c r="AF15" s="4"/>
    </row>
    <row r="16" spans="1:33" ht="43.5" x14ac:dyDescent="0.35">
      <c r="A16" s="4">
        <v>2023</v>
      </c>
      <c r="B16" s="5" t="s">
        <v>294</v>
      </c>
      <c r="C16" s="4" t="s">
        <v>295</v>
      </c>
      <c r="D16" s="4" t="s">
        <v>296</v>
      </c>
      <c r="E16" s="4" t="s">
        <v>54</v>
      </c>
      <c r="F16" s="4" t="s">
        <v>297</v>
      </c>
      <c r="G16" s="4">
        <v>40.413826999999998</v>
      </c>
      <c r="H16" s="4">
        <v>-74.162617999999995</v>
      </c>
      <c r="I16" s="4" t="s">
        <v>293</v>
      </c>
      <c r="J16" s="8" t="s">
        <v>44</v>
      </c>
      <c r="K16" s="4" t="s">
        <v>36</v>
      </c>
      <c r="L16" s="4">
        <v>325620</v>
      </c>
      <c r="M16" s="5" t="s">
        <v>73</v>
      </c>
      <c r="N16" s="5" t="str">
        <f>VLOOKUP(L16,'NAICS Code to IS CDR Code'!A:C,3, FALSE)</f>
        <v>Soap, Cleaning Compound, and Toilet Preparation Manufacturing</v>
      </c>
      <c r="O16" s="4" t="str">
        <f>VLOOKUP(I16, 'TRIFD-OES Crosswalk'!$A$2:$F$661, 3, FALSE)</f>
        <v>Potentially non-TSCA</v>
      </c>
      <c r="P16" s="4" t="str">
        <f t="shared" si="2"/>
        <v>Direct</v>
      </c>
      <c r="Q16" s="4" t="s">
        <v>483</v>
      </c>
      <c r="R16" s="4">
        <f>VLOOKUP(I16,'Raw TRI-Releases'!$C$2:$AA$66,23,FALSE)</f>
        <v>5</v>
      </c>
      <c r="S16" s="4">
        <f t="shared" si="3"/>
        <v>2.2679618500000003</v>
      </c>
      <c r="T16" s="4">
        <f>IFERROR(VLOOKUP(I16, 'Raw TRI-Releases'!$C$2:$Z$66, 24, FALSE),0)</f>
        <v>0</v>
      </c>
      <c r="U16" s="98">
        <f t="shared" si="4"/>
        <v>0</v>
      </c>
      <c r="V16" s="4">
        <f>IFERROR(VLOOKUP(I16, 'Raw TRI-Releases'!$C$2:$Z$66, 25, FALSE),0)</f>
        <v>0</v>
      </c>
      <c r="W16" s="4">
        <f t="shared" si="5"/>
        <v>0</v>
      </c>
      <c r="X16" s="5">
        <f>IFERROR(VLOOKUP(I16,'Raw TRI- Off-sites'!$M$3:$AG$70,9,FALSE),"No quantity transferred to POTW")</f>
        <v>0</v>
      </c>
      <c r="Y16" s="5" t="str">
        <f>IFERROR(VLOOKUP(I16, 'Raw TRI- Off-sites'!M:W, 4, FALSE), "No quantity transferred to POTW")</f>
        <v>BAYSHORE REGIONAL SEWER AUTHORITY</v>
      </c>
      <c r="Z16" s="4" t="s">
        <v>824</v>
      </c>
      <c r="AA16" s="4">
        <v>40.449483000000001</v>
      </c>
      <c r="AB16" s="4">
        <v>-74.178032999999999</v>
      </c>
      <c r="AC16" s="4" t="str">
        <f>IFERROR(VLOOKUP(Y16,'Raw TRI- Off-sites'!$P$3:$S$29,2,FALSE),"")</f>
        <v>100 OAK ST</v>
      </c>
      <c r="AD16" s="4" t="str">
        <f>IFERROR(VLOOKUP($Y16,'Raw TRI- Off-sites'!$P$3:$S$29,3,FALSE),"")</f>
        <v>UNION BEACH</v>
      </c>
      <c r="AE16" s="4" t="str">
        <f>IFERROR(VLOOKUP($Y16,'Raw TRI- Off-sites'!$P$3:$S$29,4,FALSE),"")</f>
        <v>NJ</v>
      </c>
      <c r="AF16" s="4" t="s">
        <v>842</v>
      </c>
    </row>
    <row r="17" spans="1:32" ht="43.5" x14ac:dyDescent="0.35">
      <c r="A17" s="4">
        <v>2023</v>
      </c>
      <c r="B17" s="5" t="s">
        <v>299</v>
      </c>
      <c r="C17" s="4" t="s">
        <v>300</v>
      </c>
      <c r="D17" s="4" t="s">
        <v>301</v>
      </c>
      <c r="E17" s="4" t="s">
        <v>303</v>
      </c>
      <c r="F17" s="4">
        <v>55344</v>
      </c>
      <c r="G17" s="4">
        <v>44.871729999999999</v>
      </c>
      <c r="H17" s="4">
        <v>-93.403469999999999</v>
      </c>
      <c r="I17" s="4" t="s">
        <v>298</v>
      </c>
      <c r="J17" s="8">
        <v>110003742059</v>
      </c>
      <c r="K17" s="4" t="s">
        <v>36</v>
      </c>
      <c r="L17" s="4">
        <v>325611</v>
      </c>
      <c r="M17" s="5" t="s">
        <v>81</v>
      </c>
      <c r="N17" s="5" t="str">
        <f>VLOOKUP(L17,'NAICS Code to IS CDR Code'!A:C,3, FALSE)</f>
        <v>Soap, Cleaning Compound, and Toilet Preparation Manufacturing</v>
      </c>
      <c r="O17" s="4" t="str">
        <f>VLOOKUP(I17, 'TRIFD-OES Crosswalk'!$A$2:$F$661, 3, FALSE)</f>
        <v>Formulation of End-Use Products</v>
      </c>
      <c r="P17" s="4" t="str">
        <f t="shared" si="2"/>
        <v>Direct</v>
      </c>
      <c r="Q17" s="4" t="s">
        <v>483</v>
      </c>
      <c r="R17" s="4">
        <f>VLOOKUP(I17,'Raw TRI-Releases'!$C$2:$AA$66,23,FALSE)</f>
        <v>5</v>
      </c>
      <c r="S17" s="4">
        <f t="shared" si="3"/>
        <v>2.2679618500000003</v>
      </c>
      <c r="T17" s="4">
        <f>IFERROR(VLOOKUP(I17, 'Raw TRI-Releases'!$C$2:$Z$66, 24, FALSE),0)</f>
        <v>0</v>
      </c>
      <c r="U17" s="98">
        <f t="shared" si="4"/>
        <v>0</v>
      </c>
      <c r="V17" s="4">
        <f>IFERROR(VLOOKUP(I17, 'Raw TRI-Releases'!$C$2:$Z$66, 25, FALSE),0)</f>
        <v>0</v>
      </c>
      <c r="W17" s="4">
        <f t="shared" si="5"/>
        <v>0</v>
      </c>
      <c r="X17" s="5">
        <f>IFERROR(VLOOKUP(I17,'Raw TRI- Off-sites'!$M$3:$AG$70,9,FALSE),"No quantity transferred to POTW")</f>
        <v>0</v>
      </c>
      <c r="Y17" s="5" t="str">
        <f>IFERROR(VLOOKUP(I17, 'Raw TRI- Off-sites'!M:W, 4, FALSE), "No quantity transferred to POTW")</f>
        <v>BLUE LAKE WASTEWATER TREATMENT PLANT</v>
      </c>
      <c r="Z17" s="130" t="s">
        <v>827</v>
      </c>
      <c r="AA17" s="4">
        <v>44.797421</v>
      </c>
      <c r="AB17" s="4">
        <v>-93.431760600000004</v>
      </c>
      <c r="AC17" s="4" t="str">
        <f>IFERROR(VLOOKUP(Y17,'Raw TRI- Off-sites'!$P$3:$S$29,2,FALSE),"")</f>
        <v>6957 TRUNK HIGHWAY 101</v>
      </c>
      <c r="AD17" s="4" t="str">
        <f>IFERROR(VLOOKUP($Y17,'Raw TRI- Off-sites'!$P$3:$S$29,3,FALSE),"")</f>
        <v>SHAKOPEE</v>
      </c>
      <c r="AE17" s="4" t="str">
        <f>IFERROR(VLOOKUP($Y17,'Raw TRI- Off-sites'!$P$3:$S$29,4,FALSE),"")</f>
        <v>MN</v>
      </c>
      <c r="AF17" s="4" t="s">
        <v>846</v>
      </c>
    </row>
    <row r="18" spans="1:32" ht="43.5" x14ac:dyDescent="0.35">
      <c r="A18" s="4">
        <v>2023</v>
      </c>
      <c r="B18" s="5" t="s">
        <v>305</v>
      </c>
      <c r="C18" s="4" t="s">
        <v>306</v>
      </c>
      <c r="D18" s="4" t="s">
        <v>307</v>
      </c>
      <c r="E18" s="4" t="s">
        <v>303</v>
      </c>
      <c r="F18" s="4">
        <v>55318</v>
      </c>
      <c r="G18" s="4">
        <v>44.846843999999997</v>
      </c>
      <c r="H18" s="4">
        <v>-93.591876999999997</v>
      </c>
      <c r="I18" s="4" t="s">
        <v>304</v>
      </c>
      <c r="J18" s="8">
        <v>110008698392</v>
      </c>
      <c r="K18" s="4" t="s">
        <v>36</v>
      </c>
      <c r="L18" s="4">
        <v>325611</v>
      </c>
      <c r="M18" s="5" t="s">
        <v>81</v>
      </c>
      <c r="N18" s="5" t="str">
        <f>VLOOKUP(L18,'NAICS Code to IS CDR Code'!A:C,3, FALSE)</f>
        <v>Soap, Cleaning Compound, and Toilet Preparation Manufacturing</v>
      </c>
      <c r="O18" s="4" t="str">
        <f>VLOOKUP(I18, 'TRIFD-OES Crosswalk'!$A$2:$F$661, 3, FALSE)</f>
        <v>Formulation of End-Use Products</v>
      </c>
      <c r="P18" s="4" t="str">
        <f t="shared" si="2"/>
        <v>Direct</v>
      </c>
      <c r="Q18" s="4" t="s">
        <v>483</v>
      </c>
      <c r="R18" s="4">
        <f>VLOOKUP(I18,'Raw TRI-Releases'!$C$2:$AA$66,23,FALSE)</f>
        <v>4</v>
      </c>
      <c r="S18" s="4">
        <f t="shared" si="3"/>
        <v>1.8143694800000001</v>
      </c>
      <c r="T18" s="4">
        <f>IFERROR(VLOOKUP(I18, 'Raw TRI-Releases'!$C$2:$Z$66, 24, FALSE),0)</f>
        <v>0</v>
      </c>
      <c r="U18" s="98">
        <f t="shared" si="4"/>
        <v>0</v>
      </c>
      <c r="V18" s="4">
        <f>IFERROR(VLOOKUP(I18, 'Raw TRI-Releases'!$C$2:$Z$66, 25, FALSE),0)</f>
        <v>0</v>
      </c>
      <c r="W18" s="4">
        <f t="shared" si="5"/>
        <v>0</v>
      </c>
      <c r="X18" s="5">
        <f>IFERROR(VLOOKUP(I18,'Raw TRI- Off-sites'!$M$3:$AG$70,9,FALSE),"No quantity transferred to POTW")</f>
        <v>0</v>
      </c>
      <c r="Y18" s="5" t="str">
        <f>IFERROR(VLOOKUP(I18, 'Raw TRI- Off-sites'!M:W, 4, FALSE), "No quantity transferred to POTW")</f>
        <v>BLUE LAKE WASTEWATER TREATMENT PLANT</v>
      </c>
      <c r="Z18" s="4" t="s">
        <v>827</v>
      </c>
      <c r="AA18" s="4">
        <v>44.797421</v>
      </c>
      <c r="AB18" s="4">
        <v>-93.431760600000004</v>
      </c>
      <c r="AC18" s="4" t="str">
        <f>IFERROR(VLOOKUP(Y18,'Raw TRI- Off-sites'!$P$3:$S$29,2,FALSE),"")</f>
        <v>6957 TRUNK HIGHWAY 101</v>
      </c>
      <c r="AD18" s="4" t="str">
        <f>IFERROR(VLOOKUP($Y18,'Raw TRI- Off-sites'!$P$3:$S$29,3,FALSE),"")</f>
        <v>SHAKOPEE</v>
      </c>
      <c r="AE18" s="4" t="str">
        <f>IFERROR(VLOOKUP($Y18,'Raw TRI- Off-sites'!$P$3:$S$29,4,FALSE),"")</f>
        <v>MN</v>
      </c>
      <c r="AF18" s="4" t="s">
        <v>846</v>
      </c>
    </row>
    <row r="19" spans="1:32" ht="43.5" x14ac:dyDescent="0.35">
      <c r="A19" s="4">
        <v>2023</v>
      </c>
      <c r="B19" s="5" t="s">
        <v>310</v>
      </c>
      <c r="C19" s="4" t="s">
        <v>311</v>
      </c>
      <c r="D19" s="4" t="s">
        <v>259</v>
      </c>
      <c r="E19" s="4" t="s">
        <v>54</v>
      </c>
      <c r="F19" s="4" t="s">
        <v>312</v>
      </c>
      <c r="G19" s="4">
        <v>40.487946000000001</v>
      </c>
      <c r="H19" s="4">
        <v>-74.522598000000002</v>
      </c>
      <c r="I19" s="4" t="s">
        <v>309</v>
      </c>
      <c r="J19" s="8" t="s">
        <v>44</v>
      </c>
      <c r="K19" s="4" t="s">
        <v>36</v>
      </c>
      <c r="L19" s="4">
        <v>325620</v>
      </c>
      <c r="M19" s="5" t="s">
        <v>73</v>
      </c>
      <c r="N19" s="5" t="str">
        <f>VLOOKUP(L19,'NAICS Code to IS CDR Code'!A:C,3, FALSE)</f>
        <v>Soap, Cleaning Compound, and Toilet Preparation Manufacturing</v>
      </c>
      <c r="O19" s="4" t="str">
        <f>VLOOKUP(I19, 'TRIFD-OES Crosswalk'!$A$2:$F$661, 3, FALSE)</f>
        <v>Potentially non-TSCA</v>
      </c>
      <c r="P19" s="4" t="str">
        <f t="shared" si="2"/>
        <v>Direct</v>
      </c>
      <c r="Q19" s="4" t="s">
        <v>483</v>
      </c>
      <c r="R19" s="4">
        <f>VLOOKUP(I19,'Raw TRI-Releases'!$C$2:$AA$66,23,FALSE)</f>
        <v>1.97</v>
      </c>
      <c r="S19" s="4">
        <f t="shared" si="3"/>
        <v>0.89357696890000005</v>
      </c>
      <c r="T19" s="4">
        <f>IFERROR(VLOOKUP(I19, 'Raw TRI-Releases'!$C$2:$Z$66, 24, FALSE),0)</f>
        <v>0</v>
      </c>
      <c r="U19" s="98">
        <f t="shared" si="4"/>
        <v>0</v>
      </c>
      <c r="V19" s="4">
        <f>IFERROR(VLOOKUP(I19, 'Raw TRI-Releases'!$C$2:$Z$66, 25, FALSE),0)</f>
        <v>0</v>
      </c>
      <c r="W19" s="4">
        <f t="shared" si="5"/>
        <v>0</v>
      </c>
      <c r="X19" s="5">
        <f>IFERROR(VLOOKUP(I19,'Raw TRI- Off-sites'!$M$3:$AG$70,9,FALSE),"No quantity transferred to POTW")</f>
        <v>0</v>
      </c>
      <c r="Y19" s="5" t="str">
        <f>IFERROR(VLOOKUP(I19, 'Raw TRI- Off-sites'!M:W, 4, FALSE), "No quantity transferred to POTW")</f>
        <v>MIDDLESEX COUNTY UTILITIES AUTHORITY</v>
      </c>
      <c r="Z19" s="4" t="s">
        <v>819</v>
      </c>
      <c r="AA19" s="4">
        <v>40.488827999999998</v>
      </c>
      <c r="AB19" s="4">
        <v>-74.312661000000006</v>
      </c>
      <c r="AC19" s="4" t="str">
        <f>IFERROR(VLOOKUP(Y19,'Raw TRI- Off-sites'!$P$3:$S$29,2,FALSE),"")</f>
        <v>2571 MAIN STREET EXTENSION</v>
      </c>
      <c r="AD19" s="4" t="str">
        <f>IFERROR(VLOOKUP($Y19,'Raw TRI- Off-sites'!$P$3:$S$29,3,FALSE),"")</f>
        <v>SAYREVILLE</v>
      </c>
      <c r="AE19" s="4" t="str">
        <f>IFERROR(VLOOKUP($Y19,'Raw TRI- Off-sites'!$P$3:$S$29,4,FALSE),"")</f>
        <v>NJ</v>
      </c>
      <c r="AF19" s="4" t="s">
        <v>822</v>
      </c>
    </row>
    <row r="20" spans="1:32" ht="43.5" x14ac:dyDescent="0.35">
      <c r="A20" s="4">
        <v>2023</v>
      </c>
      <c r="B20" s="5" t="s">
        <v>318</v>
      </c>
      <c r="C20" s="4" t="s">
        <v>319</v>
      </c>
      <c r="D20" s="4" t="s">
        <v>320</v>
      </c>
      <c r="E20" s="4" t="s">
        <v>245</v>
      </c>
      <c r="F20" s="4">
        <v>64501</v>
      </c>
      <c r="G20" s="4">
        <v>39.769399999999997</v>
      </c>
      <c r="H20" s="4">
        <v>-94.856729999999999</v>
      </c>
      <c r="I20" s="4" t="s">
        <v>317</v>
      </c>
      <c r="J20" s="8">
        <v>110000443501</v>
      </c>
      <c r="K20" s="4" t="s">
        <v>36</v>
      </c>
      <c r="L20" s="4">
        <v>325612</v>
      </c>
      <c r="M20" s="5" t="s">
        <v>64</v>
      </c>
      <c r="N20" s="5" t="str">
        <f>VLOOKUP(L20,'NAICS Code to IS CDR Code'!A:C,3, FALSE)</f>
        <v>Soap, Cleaning Compound, and Toilet Preparation Manufacturing</v>
      </c>
      <c r="O20" s="4" t="str">
        <f>VLOOKUP(I20, 'TRIFD-OES Crosswalk'!$A$2:$F$661, 3, FALSE)</f>
        <v>Formulation of End-Use Products</v>
      </c>
      <c r="P20" s="4" t="str">
        <f t="shared" si="2"/>
        <v>Direct</v>
      </c>
      <c r="Q20" s="4" t="s">
        <v>483</v>
      </c>
      <c r="R20" s="4">
        <f>VLOOKUP(I20,'Raw TRI-Releases'!$C$2:$AA$66,23,FALSE)</f>
        <v>2.2000000000000002</v>
      </c>
      <c r="S20" s="4">
        <f t="shared" si="3"/>
        <v>0.99790321400000015</v>
      </c>
      <c r="T20" s="4">
        <f>IFERROR(VLOOKUP(I20, 'Raw TRI-Releases'!$C$2:$Z$66, 24, FALSE),0)</f>
        <v>0</v>
      </c>
      <c r="U20" s="98">
        <f t="shared" si="4"/>
        <v>0</v>
      </c>
      <c r="V20" s="4">
        <f>IFERROR(VLOOKUP(I20, 'Raw TRI-Releases'!$C$2:$Z$66, 25, FALSE),0)</f>
        <v>0</v>
      </c>
      <c r="W20" s="4">
        <f t="shared" si="5"/>
        <v>0</v>
      </c>
      <c r="X20" s="5">
        <f>IFERROR(VLOOKUP(I20,'Raw TRI- Off-sites'!$M$3:$AG$70,9,FALSE),"No quantity transferred to POTW")</f>
        <v>0</v>
      </c>
      <c r="Y20" s="5" t="str">
        <f>IFERROR(VLOOKUP(I20, 'Raw TRI- Off-sites'!M:W, 4, FALSE), "No quantity transferred to POTW")</f>
        <v>ST. JOSEPH WATER PROTECTION FACILITY</v>
      </c>
      <c r="Z20" s="4" t="s">
        <v>830</v>
      </c>
      <c r="AA20" s="4">
        <v>39.730774199999999</v>
      </c>
      <c r="AB20" s="4">
        <v>-94.869800999999995</v>
      </c>
      <c r="AC20" s="4" t="str">
        <f>IFERROR(VLOOKUP(Y20,'Raw TRI- Off-sites'!$P$3:$S$29,2,FALSE),"")</f>
        <v>3500 HIGHWAY 759</v>
      </c>
      <c r="AD20" s="4" t="str">
        <f>IFERROR(VLOOKUP($Y20,'Raw TRI- Off-sites'!$P$3:$S$29,3,FALSE),"")</f>
        <v>SAINT JOSEPH</v>
      </c>
      <c r="AE20" s="4" t="str">
        <f>IFERROR(VLOOKUP($Y20,'Raw TRI- Off-sites'!$P$3:$S$29,4,FALSE),"")</f>
        <v>MO</v>
      </c>
      <c r="AF20" s="4" t="s">
        <v>843</v>
      </c>
    </row>
    <row r="21" spans="1:32" ht="29" x14ac:dyDescent="0.35">
      <c r="A21" s="4">
        <v>2023</v>
      </c>
      <c r="B21" s="5" t="s">
        <v>332</v>
      </c>
      <c r="C21" s="4" t="s">
        <v>333</v>
      </c>
      <c r="D21" s="4" t="s">
        <v>334</v>
      </c>
      <c r="E21" s="4" t="s">
        <v>179</v>
      </c>
      <c r="F21" s="4">
        <v>37409</v>
      </c>
      <c r="G21" s="4">
        <v>35.016240000000003</v>
      </c>
      <c r="H21" s="4">
        <v>-85.323009999999996</v>
      </c>
      <c r="I21" s="4" t="s">
        <v>331</v>
      </c>
      <c r="J21" s="8">
        <v>110001128930</v>
      </c>
      <c r="K21" s="4" t="s">
        <v>36</v>
      </c>
      <c r="L21" s="4">
        <v>325412</v>
      </c>
      <c r="M21" s="5" t="s">
        <v>336</v>
      </c>
      <c r="N21" s="5" t="str">
        <f>VLOOKUP(L21,'NAICS Code to IS CDR Code'!A:C,3, FALSE)</f>
        <v>Pharmaceutical and Medicine Manufacturing</v>
      </c>
      <c r="O21" s="4" t="str">
        <f>VLOOKUP(I21, 'TRIFD-OES Crosswalk'!$A$2:$F$661, 3, FALSE)</f>
        <v>Potentially non-TSCA</v>
      </c>
      <c r="P21" s="4" t="str">
        <f t="shared" si="2"/>
        <v>Direct</v>
      </c>
      <c r="Q21" s="4" t="s">
        <v>483</v>
      </c>
      <c r="R21" s="4">
        <f>VLOOKUP(I21,'Raw TRI-Releases'!$C$2:$AA$66,23,FALSE)</f>
        <v>23.61</v>
      </c>
      <c r="S21" s="4">
        <f t="shared" si="3"/>
        <v>10.7093158557</v>
      </c>
      <c r="T21" s="4">
        <f>IFERROR(VLOOKUP(I21, 'Raw TRI-Releases'!$C$2:$Z$66, 24, FALSE),0)</f>
        <v>0</v>
      </c>
      <c r="U21" s="98">
        <f t="shared" si="4"/>
        <v>0</v>
      </c>
      <c r="V21" s="4">
        <f>IFERROR(VLOOKUP(I21, 'Raw TRI-Releases'!$C$2:$Z$66, 25, FALSE),0)</f>
        <v>0</v>
      </c>
      <c r="W21" s="4">
        <f t="shared" si="5"/>
        <v>0</v>
      </c>
      <c r="X21" s="5">
        <f>IFERROR(VLOOKUP(I21,'Raw TRI- Off-sites'!$M$3:$AG$70,9,FALSE),"No quantity transferred to POTW")</f>
        <v>0</v>
      </c>
      <c r="Y21" s="5" t="str">
        <f>IFERROR(VLOOKUP(I21, 'Raw TRI- Off-sites'!M:W, 4, FALSE), "No quantity transferred to POTW")</f>
        <v>MOCCASIN BEND WASTEWATER TREATMENT PLANT</v>
      </c>
      <c r="Z21" s="4" t="s">
        <v>831</v>
      </c>
      <c r="AA21" s="4">
        <v>35.051951000000003</v>
      </c>
      <c r="AB21" s="4">
        <v>-85.335379000000003</v>
      </c>
      <c r="AC21" s="4" t="str">
        <f>IFERROR(VLOOKUP(Y21,'Raw TRI- Off-sites'!$P$3:$S$29,2,FALSE),"")</f>
        <v>455 MOCCASIN BEND ROAD</v>
      </c>
      <c r="AD21" s="4" t="str">
        <f>IFERROR(VLOOKUP($Y21,'Raw TRI- Off-sites'!$P$3:$S$29,3,FALSE),"")</f>
        <v>CHATTANOOGA</v>
      </c>
      <c r="AE21" s="4" t="str">
        <f>IFERROR(VLOOKUP($Y21,'Raw TRI- Off-sites'!$P$3:$S$29,4,FALSE),"")</f>
        <v>TN</v>
      </c>
      <c r="AF21" s="4" t="s">
        <v>845</v>
      </c>
    </row>
    <row r="22" spans="1:32" ht="43.5" x14ac:dyDescent="0.35">
      <c r="A22" s="4">
        <v>2023</v>
      </c>
      <c r="B22" s="5" t="s">
        <v>338</v>
      </c>
      <c r="C22" s="4" t="s">
        <v>339</v>
      </c>
      <c r="D22" s="4" t="s">
        <v>340</v>
      </c>
      <c r="E22" s="4" t="s">
        <v>54</v>
      </c>
      <c r="F22" s="4" t="s">
        <v>342</v>
      </c>
      <c r="G22" s="4">
        <v>40.90663</v>
      </c>
      <c r="H22" s="4">
        <v>-74.263565999999997</v>
      </c>
      <c r="I22" s="4" t="s">
        <v>337</v>
      </c>
      <c r="J22" s="8">
        <v>110004231171</v>
      </c>
      <c r="K22" s="4" t="s">
        <v>36</v>
      </c>
      <c r="L22" s="4">
        <v>325620</v>
      </c>
      <c r="M22" s="5" t="s">
        <v>73</v>
      </c>
      <c r="N22" s="5" t="str">
        <f>VLOOKUP(L22,'NAICS Code to IS CDR Code'!A:C,3, FALSE)</f>
        <v>Soap, Cleaning Compound, and Toilet Preparation Manufacturing</v>
      </c>
      <c r="O22" s="4" t="str">
        <f>VLOOKUP(I22, 'TRIFD-OES Crosswalk'!$A$2:$F$661, 3, FALSE)</f>
        <v>Formulation of Fragrance Oils</v>
      </c>
      <c r="P22" s="4" t="str">
        <f t="shared" si="2"/>
        <v>Direct</v>
      </c>
      <c r="Q22" s="4" t="s">
        <v>483</v>
      </c>
      <c r="R22" s="4">
        <f>VLOOKUP(I22,'Raw TRI-Releases'!$C$2:$AA$66,23,FALSE)</f>
        <v>21.2</v>
      </c>
      <c r="S22" s="4">
        <f t="shared" si="3"/>
        <v>9.6161582440000011</v>
      </c>
      <c r="T22" s="4">
        <f>IFERROR(VLOOKUP(I22, 'Raw TRI-Releases'!$C$2:$Z$66, 24, FALSE),0)</f>
        <v>0</v>
      </c>
      <c r="U22" s="98">
        <f t="shared" si="4"/>
        <v>0</v>
      </c>
      <c r="V22" s="4">
        <f>IFERROR(VLOOKUP(I22, 'Raw TRI-Releases'!$C$2:$Z$66, 25, FALSE),0)</f>
        <v>0</v>
      </c>
      <c r="W22" s="4">
        <f t="shared" si="5"/>
        <v>0</v>
      </c>
      <c r="X22" s="5" t="str">
        <f>IFERROR(VLOOKUP(I22,'Raw TRI- Off-sites'!$M$3:$AG$70,9,FALSE),"No quantity transferred to POTW")</f>
        <v>NJG125571</v>
      </c>
      <c r="Y22" s="5" t="str">
        <f>IFERROR(VLOOKUP(I22, 'Raw TRI- Off-sites'!M:W, 4, FALSE), "No quantity transferred to POTW")</f>
        <v>MOUNTAIN VIEW  WPCF</v>
      </c>
      <c r="Z22" s="4" t="s">
        <v>849</v>
      </c>
      <c r="AA22" s="4">
        <v>40.910527999999999</v>
      </c>
      <c r="AB22" s="4">
        <v>-74.253457999999995</v>
      </c>
      <c r="AC22" s="4" t="str">
        <f>IFERROR(VLOOKUP(Y22,'Raw TRI- Off-sites'!$P$3:$S$29,2,FALSE),"")</f>
        <v>205 DEY RD</v>
      </c>
      <c r="AD22" s="4" t="str">
        <f>IFERROR(VLOOKUP($Y22,'Raw TRI- Off-sites'!$P$3:$S$29,3,FALSE),"")</f>
        <v>WAYNE</v>
      </c>
      <c r="AE22" s="4" t="str">
        <f>IFERROR(VLOOKUP($Y22,'Raw TRI- Off-sites'!$P$3:$S$29,4,FALSE),"")</f>
        <v>NJ</v>
      </c>
      <c r="AF22" s="4" t="s">
        <v>848</v>
      </c>
    </row>
    <row r="23" spans="1:32" ht="43.5" x14ac:dyDescent="0.35">
      <c r="A23" s="4">
        <v>2023</v>
      </c>
      <c r="B23" s="5" t="s">
        <v>345</v>
      </c>
      <c r="C23" s="4" t="s">
        <v>346</v>
      </c>
      <c r="D23" s="4" t="s">
        <v>347</v>
      </c>
      <c r="E23" s="4" t="s">
        <v>349</v>
      </c>
      <c r="F23" s="4">
        <v>41042</v>
      </c>
      <c r="G23" s="4">
        <v>38.983888999999998</v>
      </c>
      <c r="H23" s="4">
        <v>-84.610277999999994</v>
      </c>
      <c r="I23" s="4" t="s">
        <v>344</v>
      </c>
      <c r="J23" s="8" t="s">
        <v>44</v>
      </c>
      <c r="K23" s="4" t="s">
        <v>36</v>
      </c>
      <c r="L23" s="4">
        <v>325611</v>
      </c>
      <c r="M23" s="5" t="s">
        <v>81</v>
      </c>
      <c r="N23" s="5" t="str">
        <f>VLOOKUP(L23,'NAICS Code to IS CDR Code'!A:C,3, FALSE)</f>
        <v>Soap, Cleaning Compound, and Toilet Preparation Manufacturing</v>
      </c>
      <c r="O23" s="4" t="str">
        <f>VLOOKUP(I23, 'TRIFD-OES Crosswalk'!$A$2:$F$661, 3, FALSE)</f>
        <v>Potentially non-TSCA</v>
      </c>
      <c r="P23" s="4" t="str">
        <f t="shared" si="2"/>
        <v>Direct</v>
      </c>
      <c r="Q23" s="4" t="s">
        <v>483</v>
      </c>
      <c r="R23" s="4">
        <f>VLOOKUP(I23,'Raw TRI-Releases'!$C$2:$AA$66,23,FALSE)</f>
        <v>133</v>
      </c>
      <c r="S23" s="4">
        <f t="shared" si="3"/>
        <v>60.327785210000002</v>
      </c>
      <c r="T23" s="4">
        <f>IFERROR(VLOOKUP(I23, 'Raw TRI-Releases'!$C$2:$Z$66, 24, FALSE),0)</f>
        <v>0</v>
      </c>
      <c r="U23" s="98">
        <f t="shared" si="4"/>
        <v>0</v>
      </c>
      <c r="V23" s="4">
        <f>IFERROR(VLOOKUP(I23, 'Raw TRI-Releases'!$C$2:$Z$66, 25, FALSE),0)</f>
        <v>0</v>
      </c>
      <c r="W23" s="4">
        <f t="shared" si="5"/>
        <v>0</v>
      </c>
      <c r="X23" s="5" t="str">
        <f>IFERROR(VLOOKUP(I23,'Raw TRI- Off-sites'!$M$3:$AG$70,9,FALSE),"No quantity transferred to POTW")</f>
        <v>KYR003608</v>
      </c>
      <c r="Y23" s="5" t="str">
        <f>IFERROR(VLOOKUP(I23, 'Raw TRI- Off-sites'!M:W, 4, FALSE), "No quantity transferred to POTW")</f>
        <v>N KY SD1 - WESTERN REGIONAL STP</v>
      </c>
      <c r="Z23" s="4" t="s">
        <v>832</v>
      </c>
      <c r="AA23" s="4">
        <v>39.00703</v>
      </c>
      <c r="AB23" s="4">
        <v>-84.841210000000004</v>
      </c>
      <c r="AC23" s="4" t="str">
        <f>IFERROR(VLOOKUP(Y23,'Raw TRI- Off-sites'!$P$3:$S$29,2,FALSE),"")</f>
        <v>5459 BELLVIEW RD</v>
      </c>
      <c r="AD23" s="4" t="str">
        <f>IFERROR(VLOOKUP($Y23,'Raw TRI- Off-sites'!$P$3:$S$29,3,FALSE),"")</f>
        <v>PETERSBURG</v>
      </c>
      <c r="AE23" s="4" t="str">
        <f>IFERROR(VLOOKUP($Y23,'Raw TRI- Off-sites'!$P$3:$S$29,4,FALSE),"")</f>
        <v>KY</v>
      </c>
      <c r="AF23" s="4" t="s">
        <v>844</v>
      </c>
    </row>
    <row r="24" spans="1:32" ht="43.5" x14ac:dyDescent="0.35">
      <c r="A24" s="4">
        <v>2023</v>
      </c>
      <c r="B24" s="5" t="s">
        <v>351</v>
      </c>
      <c r="C24" s="4" t="s">
        <v>352</v>
      </c>
      <c r="D24" s="4" t="s">
        <v>353</v>
      </c>
      <c r="E24" s="4" t="s">
        <v>355</v>
      </c>
      <c r="F24" s="4">
        <v>68137</v>
      </c>
      <c r="G24" s="4">
        <v>41.218325999999998</v>
      </c>
      <c r="H24" s="4">
        <v>-96.088403</v>
      </c>
      <c r="I24" s="4" t="s">
        <v>350</v>
      </c>
      <c r="J24" s="8" t="s">
        <v>44</v>
      </c>
      <c r="K24" s="4" t="s">
        <v>36</v>
      </c>
      <c r="L24" s="4">
        <v>325620</v>
      </c>
      <c r="M24" s="5" t="s">
        <v>73</v>
      </c>
      <c r="N24" s="5" t="str">
        <f>VLOOKUP(L24,'NAICS Code to IS CDR Code'!A:C,3, FALSE)</f>
        <v>Soap, Cleaning Compound, and Toilet Preparation Manufacturing</v>
      </c>
      <c r="O24" s="4" t="str">
        <f>VLOOKUP(I24, 'TRIFD-OES Crosswalk'!$A$2:$F$661, 3, FALSE)</f>
        <v>Potentially non-TSCA</v>
      </c>
      <c r="P24" s="4" t="str">
        <f t="shared" si="2"/>
        <v>Direct</v>
      </c>
      <c r="Q24" s="4" t="s">
        <v>483</v>
      </c>
      <c r="R24" s="4">
        <f>VLOOKUP(I24,'Raw TRI-Releases'!$C$2:$AA$66,23,FALSE)</f>
        <v>3</v>
      </c>
      <c r="S24" s="4">
        <f t="shared" si="3"/>
        <v>1.3607771099999999</v>
      </c>
      <c r="T24" s="4">
        <f>IFERROR(VLOOKUP(I24, 'Raw TRI-Releases'!$C$2:$Z$66, 24, FALSE),0)</f>
        <v>0</v>
      </c>
      <c r="U24" s="98">
        <f t="shared" si="4"/>
        <v>0</v>
      </c>
      <c r="V24" s="4">
        <f>IFERROR(VLOOKUP(I24, 'Raw TRI-Releases'!$C$2:$Z$66, 25, FALSE),0)</f>
        <v>0</v>
      </c>
      <c r="W24" s="4">
        <f t="shared" si="5"/>
        <v>0</v>
      </c>
      <c r="X24" s="5">
        <f>IFERROR(VLOOKUP(I24,'Raw TRI- Off-sites'!$M$3:$AG$70,9,FALSE),"No quantity transferred to POTW")</f>
        <v>0</v>
      </c>
      <c r="Y24" s="5" t="str">
        <f>IFERROR(VLOOKUP(I24, 'Raw TRI- Off-sites'!M:W, 4, FALSE), "No quantity transferred to POTW")</f>
        <v>MISSOURI RIVER WASTEWATER TREATMENT PLANT</v>
      </c>
      <c r="Z24" s="4" t="s">
        <v>833</v>
      </c>
      <c r="AA24" s="4">
        <v>41.207529999999998</v>
      </c>
      <c r="AB24" s="4">
        <v>-95.929779999999994</v>
      </c>
      <c r="AC24" s="4" t="str">
        <f>IFERROR(VLOOKUP(Y24,'Raw TRI- Off-sites'!$P$3:$S$29,2,FALSE),"")</f>
        <v>5600 S 10TH ST</v>
      </c>
      <c r="AD24" s="4" t="str">
        <f>IFERROR(VLOOKUP($Y24,'Raw TRI- Off-sites'!$P$3:$S$29,3,FALSE),"")</f>
        <v>OMAHA</v>
      </c>
      <c r="AE24" s="4" t="str">
        <f>IFERROR(VLOOKUP($Y24,'Raw TRI- Off-sites'!$P$3:$S$29,4,FALSE),"")</f>
        <v>NE</v>
      </c>
      <c r="AF24" s="4" t="s">
        <v>843</v>
      </c>
    </row>
    <row r="25" spans="1:32" ht="43.5" x14ac:dyDescent="0.35">
      <c r="A25" s="4">
        <v>2023</v>
      </c>
      <c r="B25" s="5" t="s">
        <v>357</v>
      </c>
      <c r="C25" s="4" t="s">
        <v>358</v>
      </c>
      <c r="D25" s="4" t="s">
        <v>359</v>
      </c>
      <c r="E25" s="4" t="s">
        <v>361</v>
      </c>
      <c r="F25" s="4">
        <v>10926</v>
      </c>
      <c r="G25" s="4">
        <v>41.306809999999999</v>
      </c>
      <c r="H25" s="4">
        <v>-74.133619999999993</v>
      </c>
      <c r="I25" s="4" t="s">
        <v>356</v>
      </c>
      <c r="J25" s="8">
        <v>110055944965</v>
      </c>
      <c r="K25" s="4" t="s">
        <v>36</v>
      </c>
      <c r="L25" s="4">
        <v>325620</v>
      </c>
      <c r="M25" s="5" t="s">
        <v>73</v>
      </c>
      <c r="N25" s="5" t="str">
        <f>VLOOKUP(L25,'NAICS Code to IS CDR Code'!A:C,3, FALSE)</f>
        <v>Soap, Cleaning Compound, and Toilet Preparation Manufacturing</v>
      </c>
      <c r="O25" s="4" t="str">
        <f>VLOOKUP(I25, 'TRIFD-OES Crosswalk'!$A$2:$F$661, 3, FALSE)</f>
        <v>Manufacturing</v>
      </c>
      <c r="P25" s="4" t="str">
        <f t="shared" si="2"/>
        <v>Direct</v>
      </c>
      <c r="Q25" s="4" t="s">
        <v>483</v>
      </c>
      <c r="R25" s="4">
        <f>VLOOKUP(I25,'Raw TRI-Releases'!$C$2:$AA$66,23,FALSE)</f>
        <v>4908</v>
      </c>
      <c r="S25" s="4">
        <f t="shared" si="3"/>
        <v>2226.2313519600002</v>
      </c>
      <c r="T25" s="4">
        <f>IFERROR(VLOOKUP(I25, 'Raw TRI-Releases'!$C$2:$Z$66, 24, FALSE),0)</f>
        <v>0</v>
      </c>
      <c r="U25" s="98">
        <f t="shared" si="4"/>
        <v>0</v>
      </c>
      <c r="V25" s="4">
        <f>IFERROR(VLOOKUP(I25, 'Raw TRI-Releases'!$C$2:$Z$66, 25, FALSE),0)</f>
        <v>0</v>
      </c>
      <c r="W25" s="4">
        <f t="shared" si="5"/>
        <v>0</v>
      </c>
      <c r="X25" s="5" t="str">
        <f>IFERROR(VLOOKUP(I25,'Raw TRI- Off-sites'!$M$3:$AG$70,9,FALSE),"No quantity transferred to POTW")</f>
        <v>NYR00F424</v>
      </c>
      <c r="Y25" s="5" t="str">
        <f>IFERROR(VLOOKUP(I25, 'Raw TRI- Off-sites'!M:W, 4, FALSE), "No quantity transferred to POTW")</f>
        <v>PASSAIC VALLEY SEWER COMM</v>
      </c>
      <c r="Z25" s="4" t="s">
        <v>820</v>
      </c>
      <c r="AA25" s="4">
        <v>40.711683999999998</v>
      </c>
      <c r="AB25" s="4">
        <v>-74.133402000000004</v>
      </c>
      <c r="AC25" s="4" t="str">
        <f>IFERROR(VLOOKUP(Y25,'Raw TRI- Off-sites'!$P$3:$S$29,2,FALSE),"")</f>
        <v>600 WILSON AVENUE</v>
      </c>
      <c r="AD25" s="4" t="str">
        <f>IFERROR(VLOOKUP($Y25,'Raw TRI- Off-sites'!$P$3:$S$29,3,FALSE),"")</f>
        <v>NEWARK</v>
      </c>
      <c r="AE25" s="4" t="str">
        <f>IFERROR(VLOOKUP($Y25,'Raw TRI- Off-sites'!$P$3:$S$29,4,FALSE),"")</f>
        <v>NJ</v>
      </c>
      <c r="AF25" s="4" t="s">
        <v>821</v>
      </c>
    </row>
    <row r="26" spans="1:32" ht="43.5" x14ac:dyDescent="0.35">
      <c r="A26" s="4">
        <v>2023</v>
      </c>
      <c r="B26" s="5" t="s">
        <v>263</v>
      </c>
      <c r="C26" s="4" t="s">
        <v>364</v>
      </c>
      <c r="D26" s="4" t="s">
        <v>365</v>
      </c>
      <c r="E26" s="4" t="s">
        <v>186</v>
      </c>
      <c r="F26" s="4">
        <v>18202</v>
      </c>
      <c r="G26" s="4">
        <v>40.972585000000002</v>
      </c>
      <c r="H26" s="4">
        <v>-76.018383999999998</v>
      </c>
      <c r="I26" s="4" t="s">
        <v>363</v>
      </c>
      <c r="J26" s="8">
        <v>110000335263</v>
      </c>
      <c r="K26" s="4" t="s">
        <v>36</v>
      </c>
      <c r="L26" s="4">
        <v>325611</v>
      </c>
      <c r="M26" s="5" t="s">
        <v>81</v>
      </c>
      <c r="N26" s="5" t="str">
        <f>VLOOKUP(L26,'NAICS Code to IS CDR Code'!A:C,3, FALSE)</f>
        <v>Soap, Cleaning Compound, and Toilet Preparation Manufacturing</v>
      </c>
      <c r="O26" s="4" t="str">
        <f>VLOOKUP(I26, 'TRIFD-OES Crosswalk'!$A$2:$F$661, 3, FALSE)</f>
        <v>Potentially non-TSCA</v>
      </c>
      <c r="P26" s="4" t="str">
        <f t="shared" si="2"/>
        <v>Direct and Indirect</v>
      </c>
      <c r="Q26" s="4" t="s">
        <v>483</v>
      </c>
      <c r="R26" s="4">
        <f>VLOOKUP(I26,'Raw TRI-Releases'!$C$2:$AA$66,23,FALSE)</f>
        <v>1</v>
      </c>
      <c r="S26" s="4">
        <f t="shared" si="3"/>
        <v>0.45359237000000002</v>
      </c>
      <c r="T26" s="4">
        <f>IFERROR(VLOOKUP(I26, 'Raw TRI-Releases'!$C$2:$Z$66, 24, FALSE),0)</f>
        <v>27</v>
      </c>
      <c r="U26" s="98">
        <f t="shared" si="4"/>
        <v>12.24699399</v>
      </c>
      <c r="V26" s="4">
        <f>IFERROR(VLOOKUP(I26, 'Raw TRI-Releases'!$C$2:$Z$66, 25, FALSE),0)</f>
        <v>0</v>
      </c>
      <c r="W26" s="4">
        <f t="shared" si="5"/>
        <v>0</v>
      </c>
      <c r="X26" s="5" t="str">
        <f>IFERROR(VLOOKUP(I26,'Raw TRI- Off-sites'!$M$3:$AG$70,9,FALSE),"No quantity transferred to POTW")</f>
        <v>PAG032377</v>
      </c>
      <c r="Y26" s="5" t="str">
        <f>IFERROR(VLOOKUP(I26, 'Raw TRI- Off-sites'!M:W, 4, FALSE), "No quantity transferred to POTW")</f>
        <v>GR HAZLETON JT SEW AUTH WWTP</v>
      </c>
      <c r="Z26" s="4" t="s">
        <v>834</v>
      </c>
      <c r="AA26" s="4">
        <v>40.970666999999999</v>
      </c>
      <c r="AB26" s="4">
        <v>-76.023499999999999</v>
      </c>
      <c r="AC26" s="4" t="str">
        <f>IFERROR(VLOOKUP(Y26,'Raw TRI- Off-sites'!$P$3:$S$29,2,FALSE),"")</f>
        <v>VALMONT INDUSTRIAL PARK</v>
      </c>
      <c r="AD26" s="4" t="str">
        <f>IFERROR(VLOOKUP($Y26,'Raw TRI- Off-sites'!$P$3:$S$29,3,FALSE),"")</f>
        <v>HAZLETON</v>
      </c>
      <c r="AE26" s="4" t="str">
        <f>IFERROR(VLOOKUP($Y26,'Raw TRI- Off-sites'!$P$3:$S$29,4,FALSE),"")</f>
        <v>PA</v>
      </c>
      <c r="AF26" s="4"/>
    </row>
    <row r="27" spans="1:32" ht="43.5" x14ac:dyDescent="0.35">
      <c r="A27" s="4">
        <v>2023</v>
      </c>
      <c r="B27" s="5" t="s">
        <v>241</v>
      </c>
      <c r="C27" s="4" t="s">
        <v>368</v>
      </c>
      <c r="D27" s="4" t="s">
        <v>369</v>
      </c>
      <c r="E27" s="4" t="s">
        <v>54</v>
      </c>
      <c r="F27" s="4" t="s">
        <v>371</v>
      </c>
      <c r="G27" s="4">
        <v>40.060056000000003</v>
      </c>
      <c r="H27" s="4">
        <v>-74.179417000000001</v>
      </c>
      <c r="I27" s="4" t="s">
        <v>367</v>
      </c>
      <c r="J27" s="8">
        <v>110008054069</v>
      </c>
      <c r="K27" s="4" t="s">
        <v>36</v>
      </c>
      <c r="L27" s="4">
        <v>325611</v>
      </c>
      <c r="M27" s="5" t="s">
        <v>81</v>
      </c>
      <c r="N27" s="5" t="str">
        <f>VLOOKUP(L27,'NAICS Code to IS CDR Code'!A:C,3, FALSE)</f>
        <v>Soap, Cleaning Compound, and Toilet Preparation Manufacturing</v>
      </c>
      <c r="O27" s="4" t="str">
        <f>VLOOKUP(I27, 'TRIFD-OES Crosswalk'!$A$2:$F$661, 3, FALSE)</f>
        <v>Potentially non-TSCA</v>
      </c>
      <c r="P27" s="4" t="str">
        <f t="shared" si="2"/>
        <v>Direct</v>
      </c>
      <c r="Q27" s="4" t="s">
        <v>483</v>
      </c>
      <c r="R27" s="4">
        <f>VLOOKUP(I27,'Raw TRI-Releases'!$C$2:$AA$66,23,FALSE)</f>
        <v>289.60000000000002</v>
      </c>
      <c r="S27" s="4">
        <f t="shared" si="3"/>
        <v>131.36035035200001</v>
      </c>
      <c r="T27" s="4">
        <f>IFERROR(VLOOKUP(I27, 'Raw TRI-Releases'!$C$2:$Z$66, 24, FALSE),0)</f>
        <v>0</v>
      </c>
      <c r="U27" s="98">
        <f t="shared" si="4"/>
        <v>0</v>
      </c>
      <c r="V27" s="4">
        <f>IFERROR(VLOOKUP(I27, 'Raw TRI-Releases'!$C$2:$Z$66, 25, FALSE),0)</f>
        <v>0</v>
      </c>
      <c r="W27" s="4">
        <f t="shared" si="5"/>
        <v>0</v>
      </c>
      <c r="X27" s="5" t="str">
        <f>IFERROR(VLOOKUP(I27,'Raw TRI- Off-sites'!$M$3:$AG$70,9,FALSE),"No quantity transferred to POTW")</f>
        <v>NJG129330</v>
      </c>
      <c r="Y27" s="5" t="str">
        <f>IFERROR(VLOOKUP(I27, 'Raw TRI- Off-sites'!M:W, 4, FALSE), "No quantity transferred to POTW")</f>
        <v>OCEAN CNTY UTIL AUTH CWPCF</v>
      </c>
      <c r="Z27" s="4" t="s">
        <v>835</v>
      </c>
      <c r="AA27" s="4">
        <v>39.907944999999998</v>
      </c>
      <c r="AB27" s="4">
        <v>-74.180198000000004</v>
      </c>
      <c r="AC27" s="4" t="str">
        <f>IFERROR(VLOOKUP(Y27,'Raw TRI- Off-sites'!$P$3:$S$29,2,FALSE),"")</f>
        <v>501 HICKORY LANE</v>
      </c>
      <c r="AD27" s="4" t="str">
        <f>IFERROR(VLOOKUP($Y27,'Raw TRI- Off-sites'!$P$3:$S$29,3,FALSE),"")</f>
        <v>BAYVILLE</v>
      </c>
      <c r="AE27" s="4" t="str">
        <f>IFERROR(VLOOKUP($Y27,'Raw TRI- Off-sites'!$P$3:$S$29,4,FALSE),"")</f>
        <v>NJ</v>
      </c>
      <c r="AF27" s="4" t="s">
        <v>842</v>
      </c>
    </row>
    <row r="28" spans="1:32" ht="58" x14ac:dyDescent="0.35">
      <c r="A28" s="4">
        <v>2023</v>
      </c>
      <c r="B28" s="5" t="s">
        <v>379</v>
      </c>
      <c r="C28" s="4" t="s">
        <v>380</v>
      </c>
      <c r="D28" s="4" t="s">
        <v>381</v>
      </c>
      <c r="E28" s="4" t="s">
        <v>383</v>
      </c>
      <c r="F28" s="4">
        <v>91311</v>
      </c>
      <c r="G28" s="4">
        <v>34.234569999999998</v>
      </c>
      <c r="H28" s="4">
        <v>-118.57492999999999</v>
      </c>
      <c r="I28" s="4" t="s">
        <v>378</v>
      </c>
      <c r="J28" s="8">
        <v>110002141860</v>
      </c>
      <c r="K28" s="4" t="s">
        <v>36</v>
      </c>
      <c r="L28" s="4">
        <v>325620</v>
      </c>
      <c r="M28" s="5" t="s">
        <v>73</v>
      </c>
      <c r="N28" s="5" t="str">
        <f>VLOOKUP(L28,'NAICS Code to IS CDR Code'!A:C,3, FALSE)</f>
        <v>Soap, Cleaning Compound, and Toilet Preparation Manufacturing</v>
      </c>
      <c r="O28" s="4" t="str">
        <f>VLOOKUP(I28, 'TRIFD-OES Crosswalk'!$A$2:$F$661, 3, FALSE)</f>
        <v>Potentially non-TSCA</v>
      </c>
      <c r="P28" s="4" t="str">
        <f t="shared" si="2"/>
        <v>Direct</v>
      </c>
      <c r="Q28" s="4" t="s">
        <v>483</v>
      </c>
      <c r="R28" s="4">
        <f>VLOOKUP(I28,'Raw TRI-Releases'!$C$2:$AA$66,23,FALSE)</f>
        <v>2E-3</v>
      </c>
      <c r="S28" s="4">
        <f t="shared" si="3"/>
        <v>9.0718474000000009E-4</v>
      </c>
      <c r="T28" s="4">
        <f>IFERROR(VLOOKUP(I28, 'Raw TRI-Releases'!$C$2:$Z$66, 24, FALSE),0)</f>
        <v>0</v>
      </c>
      <c r="U28" s="98">
        <f t="shared" si="4"/>
        <v>0</v>
      </c>
      <c r="V28" s="4">
        <f>IFERROR(VLOOKUP(I28, 'Raw TRI-Releases'!$C$2:$Z$66, 25, FALSE),0)</f>
        <v>0</v>
      </c>
      <c r="W28" s="4">
        <f t="shared" si="5"/>
        <v>0</v>
      </c>
      <c r="X28" s="5">
        <f>IFERROR(VLOOKUP(I28,'Raw TRI- Off-sites'!$M$3:$AG$70,9,FALSE),"No quantity transferred to POTW")</f>
        <v>0</v>
      </c>
      <c r="Y28" s="5" t="str">
        <f>IFERROR(VLOOKUP(I28, 'Raw TRI- Off-sites'!M:W, 4, FALSE), "No quantity transferred to POTW")</f>
        <v>LOS ANGELES CITY OF</v>
      </c>
      <c r="Z28" s="4" t="s">
        <v>836</v>
      </c>
      <c r="AA28" s="4">
        <v>34.179611000000001</v>
      </c>
      <c r="AB28" s="4">
        <v>-118.481694</v>
      </c>
      <c r="AC28" s="4" t="str">
        <f>IFERROR(VLOOKUP(Y28,'Raw TRI- Off-sites'!$P$3:$S$29,2,FALSE),"")</f>
        <v>6100 WOODLEY AVENUE</v>
      </c>
      <c r="AD28" s="4" t="str">
        <f>IFERROR(VLOOKUP($Y28,'Raw TRI- Off-sites'!$P$3:$S$29,3,FALSE),"")</f>
        <v>VAN NUYS</v>
      </c>
      <c r="AE28" s="4" t="str">
        <f>IFERROR(VLOOKUP($Y28,'Raw TRI- Off-sites'!$P$3:$S$29,4,FALSE),"")</f>
        <v>CA</v>
      </c>
      <c r="AF28" s="5" t="s">
        <v>840</v>
      </c>
    </row>
    <row r="29" spans="1:32" ht="58" x14ac:dyDescent="0.35">
      <c r="A29" s="4">
        <v>2023</v>
      </c>
      <c r="B29" s="5" t="s">
        <v>385</v>
      </c>
      <c r="C29" s="4" t="s">
        <v>386</v>
      </c>
      <c r="D29" s="4" t="s">
        <v>381</v>
      </c>
      <c r="E29" s="4" t="s">
        <v>383</v>
      </c>
      <c r="F29" s="4">
        <v>91311</v>
      </c>
      <c r="G29" s="4">
        <v>34.239111999999999</v>
      </c>
      <c r="H29" s="4">
        <v>-118.57606800000001</v>
      </c>
      <c r="I29" s="4" t="s">
        <v>384</v>
      </c>
      <c r="J29" s="8" t="s">
        <v>44</v>
      </c>
      <c r="K29" s="4" t="s">
        <v>36</v>
      </c>
      <c r="L29" s="4">
        <v>325620</v>
      </c>
      <c r="M29" s="5" t="s">
        <v>73</v>
      </c>
      <c r="N29" s="5" t="str">
        <f>VLOOKUP(L29,'NAICS Code to IS CDR Code'!A:C,3, FALSE)</f>
        <v>Soap, Cleaning Compound, and Toilet Preparation Manufacturing</v>
      </c>
      <c r="O29" s="4" t="str">
        <f>VLOOKUP(I29, 'TRIFD-OES Crosswalk'!$A$2:$F$661, 3, FALSE)</f>
        <v>Potentially non-TSCA</v>
      </c>
      <c r="P29" s="4" t="str">
        <f t="shared" si="2"/>
        <v>Direct</v>
      </c>
      <c r="Q29" s="4" t="s">
        <v>483</v>
      </c>
      <c r="R29" s="4">
        <f>VLOOKUP(I29,'Raw TRI-Releases'!$C$2:$AA$66,23,FALSE)</f>
        <v>0.01</v>
      </c>
      <c r="S29" s="4">
        <f t="shared" si="3"/>
        <v>4.5359237000000005E-3</v>
      </c>
      <c r="T29" s="4">
        <f>IFERROR(VLOOKUP(I29, 'Raw TRI-Releases'!$C$2:$Z$66, 24, FALSE),0)</f>
        <v>0</v>
      </c>
      <c r="U29" s="98">
        <f t="shared" si="4"/>
        <v>0</v>
      </c>
      <c r="V29" s="4">
        <f>IFERROR(VLOOKUP(I29, 'Raw TRI-Releases'!$C$2:$Z$66, 25, FALSE),0)</f>
        <v>0</v>
      </c>
      <c r="W29" s="4">
        <f t="shared" si="5"/>
        <v>0</v>
      </c>
      <c r="X29" s="5">
        <f>IFERROR(VLOOKUP(I29,'Raw TRI- Off-sites'!$M$3:$AG$70,9,FALSE),"No quantity transferred to POTW")</f>
        <v>0</v>
      </c>
      <c r="Y29" s="5" t="str">
        <f>IFERROR(VLOOKUP(I29, 'Raw TRI- Off-sites'!M:W, 4, FALSE), "No quantity transferred to POTW")</f>
        <v>LA CITY , PUB WORKS DEPT</v>
      </c>
      <c r="Z29" s="130" t="s">
        <v>836</v>
      </c>
      <c r="AA29" s="4">
        <v>34.179611000000001</v>
      </c>
      <c r="AB29" s="4">
        <v>-118.481694</v>
      </c>
      <c r="AC29" s="4" t="str">
        <f>IFERROR(VLOOKUP(Y29,'Raw TRI- Off-sites'!$P$3:$S$29,2,FALSE),"")</f>
        <v>6100 WOODLEY AVENUE</v>
      </c>
      <c r="AD29" s="4" t="str">
        <f>IFERROR(VLOOKUP($Y29,'Raw TRI- Off-sites'!$P$3:$S$29,3,FALSE),"")</f>
        <v>VAN NUYS</v>
      </c>
      <c r="AE29" s="4" t="str">
        <f>IFERROR(VLOOKUP($Y29,'Raw TRI- Off-sites'!$P$3:$S$29,4,FALSE),"")</f>
        <v>CA</v>
      </c>
      <c r="AF29" s="5" t="s">
        <v>840</v>
      </c>
    </row>
    <row r="30" spans="1:32" ht="43.5" x14ac:dyDescent="0.35">
      <c r="A30" s="4">
        <v>2023</v>
      </c>
      <c r="B30" s="5" t="s">
        <v>388</v>
      </c>
      <c r="C30" s="4" t="s">
        <v>389</v>
      </c>
      <c r="D30" s="4" t="s">
        <v>184</v>
      </c>
      <c r="E30" s="4" t="s">
        <v>186</v>
      </c>
      <c r="F30" s="4">
        <v>19605</v>
      </c>
      <c r="G30" s="4">
        <v>40.391598000000002</v>
      </c>
      <c r="H30" s="4">
        <v>-75.981115000000003</v>
      </c>
      <c r="I30" s="4" t="s">
        <v>387</v>
      </c>
      <c r="J30" s="8">
        <v>110000338377</v>
      </c>
      <c r="K30" s="4" t="s">
        <v>36</v>
      </c>
      <c r="L30" s="4">
        <v>325611</v>
      </c>
      <c r="M30" s="5" t="s">
        <v>81</v>
      </c>
      <c r="N30" s="5" t="str">
        <f>VLOOKUP(L30,'NAICS Code to IS CDR Code'!A:C,3, FALSE)</f>
        <v>Soap, Cleaning Compound, and Toilet Preparation Manufacturing</v>
      </c>
      <c r="O30" s="4" t="str">
        <f>VLOOKUP(I30, 'TRIFD-OES Crosswalk'!$A$2:$F$661, 3, FALSE)</f>
        <v>Formulation of End-Use Products</v>
      </c>
      <c r="P30" s="4" t="str">
        <f t="shared" si="2"/>
        <v>Direct</v>
      </c>
      <c r="Q30" s="4" t="s">
        <v>483</v>
      </c>
      <c r="R30" s="4">
        <f>VLOOKUP(I30,'Raw TRI-Releases'!$C$2:$AA$66,23,FALSE)</f>
        <v>0.92</v>
      </c>
      <c r="S30" s="4">
        <f t="shared" si="3"/>
        <v>0.41730498040000003</v>
      </c>
      <c r="T30" s="4">
        <f>IFERROR(VLOOKUP(I30, 'Raw TRI-Releases'!$C$2:$Z$66, 24, FALSE),0)</f>
        <v>0</v>
      </c>
      <c r="U30" s="98">
        <f t="shared" si="4"/>
        <v>0</v>
      </c>
      <c r="V30" s="4">
        <f>IFERROR(VLOOKUP(I30, 'Raw TRI-Releases'!$C$2:$Z$66, 25, FALSE),0)</f>
        <v>0</v>
      </c>
      <c r="W30" s="4">
        <f t="shared" si="5"/>
        <v>0</v>
      </c>
      <c r="X30" s="5">
        <f>IFERROR(VLOOKUP(I30,'Raw TRI- Off-sites'!$M$3:$AG$70,9,FALSE),"No quantity transferred to POTW")</f>
        <v>0</v>
      </c>
      <c r="Y30" s="5" t="str">
        <f>IFERROR(VLOOKUP(I30, 'Raw TRI- Off-sites'!M:W, 4, FALSE), "No quantity transferred to POTW")</f>
        <v>DELCORA-WESTERN REGIONAL TREATMENT PLANT</v>
      </c>
      <c r="Z30" s="4" t="s">
        <v>837</v>
      </c>
      <c r="AA30" s="4">
        <v>39.825000000000003</v>
      </c>
      <c r="AB30" s="4" t="s">
        <v>838</v>
      </c>
      <c r="AC30" s="4" t="str">
        <f>IFERROR(VLOOKUP(Y30,'Raw TRI- Off-sites'!$P$3:$S$29,2,FALSE),"")</f>
        <v>3201 WEST FRONT STREET</v>
      </c>
      <c r="AD30" s="4" t="str">
        <f>IFERROR(VLOOKUP($Y30,'Raw TRI- Off-sites'!$P$3:$S$29,3,FALSE),"")</f>
        <v>CHESTER</v>
      </c>
      <c r="AE30" s="4" t="str">
        <f>IFERROR(VLOOKUP($Y30,'Raw TRI- Off-sites'!$P$3:$S$29,4,FALSE),"")</f>
        <v>PA</v>
      </c>
      <c r="AF30" s="4"/>
    </row>
    <row r="31" spans="1:32" ht="43.5" x14ac:dyDescent="0.35">
      <c r="A31" s="4">
        <v>2023</v>
      </c>
      <c r="B31" s="5" t="s">
        <v>395</v>
      </c>
      <c r="C31" s="4" t="s">
        <v>396</v>
      </c>
      <c r="D31" s="4" t="s">
        <v>397</v>
      </c>
      <c r="E31" s="4" t="s">
        <v>42</v>
      </c>
      <c r="F31" s="4">
        <v>60515</v>
      </c>
      <c r="G31" s="4">
        <v>41.836959999999998</v>
      </c>
      <c r="H31" s="4">
        <v>-88.023859999999999</v>
      </c>
      <c r="I31" s="4" t="s">
        <v>394</v>
      </c>
      <c r="J31" s="8" t="s">
        <v>44</v>
      </c>
      <c r="K31" s="4" t="s">
        <v>36</v>
      </c>
      <c r="L31" s="4">
        <v>311999</v>
      </c>
      <c r="M31" s="5" t="s">
        <v>399</v>
      </c>
      <c r="N31" s="5" t="str">
        <f>VLOOKUP(L31,'NAICS Code to IS CDR Code'!A:C,3, FALSE)</f>
        <v>Food, beverage, and tobacco product manufacturing</v>
      </c>
      <c r="O31" s="4" t="str">
        <f>VLOOKUP(I31, 'TRIFD-OES Crosswalk'!$A$2:$F$661, 3, FALSE)</f>
        <v>Formulation of Fragrance Oils</v>
      </c>
      <c r="P31" s="4" t="str">
        <f t="shared" si="2"/>
        <v>Direct</v>
      </c>
      <c r="Q31" s="4" t="s">
        <v>483</v>
      </c>
      <c r="R31" s="4">
        <f>VLOOKUP(I31,'Raw TRI-Releases'!$C$2:$AA$66,23,FALSE)</f>
        <v>6</v>
      </c>
      <c r="S31" s="4">
        <f t="shared" si="3"/>
        <v>2.7215542199999998</v>
      </c>
      <c r="T31" s="4">
        <f>IFERROR(VLOOKUP(I31, 'Raw TRI-Releases'!$C$2:$Z$66, 24, FALSE),0)</f>
        <v>0</v>
      </c>
      <c r="U31" s="98">
        <f t="shared" si="4"/>
        <v>0</v>
      </c>
      <c r="V31" s="4">
        <f>IFERROR(VLOOKUP(I31, 'Raw TRI-Releases'!$C$2:$Z$66, 25, FALSE),0)</f>
        <v>0</v>
      </c>
      <c r="W31" s="4">
        <f t="shared" si="5"/>
        <v>0</v>
      </c>
      <c r="X31" s="5">
        <f>IFERROR(VLOOKUP(I31,'Raw TRI- Off-sites'!$M$3:$AG$70,9,FALSE),"No quantity transferred to POTW")</f>
        <v>0</v>
      </c>
      <c r="Y31" s="5" t="str">
        <f>IFERROR(VLOOKUP(I31, 'Raw TRI- Off-sites'!M:W, 4, FALSE), "No quantity transferred to POTW")</f>
        <v>DOWNERS GROVE SANITARY DISTRICT</v>
      </c>
      <c r="Z31" s="4" t="s">
        <v>839</v>
      </c>
      <c r="AA31" s="4">
        <v>41.795000000000002</v>
      </c>
      <c r="AB31" s="4">
        <v>-88.047499999999999</v>
      </c>
      <c r="AC31" s="4" t="str">
        <f>IFERROR(VLOOKUP(Y31,'Raw TRI- Off-sites'!$P$3:$S$29,2,FALSE),"")</f>
        <v>5003 WALNUT AVENUE</v>
      </c>
      <c r="AD31" s="4" t="str">
        <f>IFERROR(VLOOKUP($Y31,'Raw TRI- Off-sites'!$P$3:$S$29,3,FALSE),"")</f>
        <v>DOWNERS GROVE</v>
      </c>
      <c r="AE31" s="4" t="str">
        <f>IFERROR(VLOOKUP($Y31,'Raw TRI- Off-sites'!$P$3:$S$29,4,FALSE),"")</f>
        <v>IL</v>
      </c>
      <c r="AF31" s="5" t="s">
        <v>841</v>
      </c>
    </row>
    <row r="32" spans="1:32" ht="43.5" x14ac:dyDescent="0.35">
      <c r="A32" s="4">
        <v>2024</v>
      </c>
      <c r="B32" s="5" t="s">
        <v>288</v>
      </c>
      <c r="C32" s="4" t="s">
        <v>289</v>
      </c>
      <c r="D32" s="4" t="s">
        <v>290</v>
      </c>
      <c r="E32" s="4" t="s">
        <v>292</v>
      </c>
      <c r="F32" s="4">
        <v>28675</v>
      </c>
      <c r="G32" s="4">
        <v>36.522730000000003</v>
      </c>
      <c r="H32" s="4">
        <v>-81.063090000000003</v>
      </c>
      <c r="I32" s="4" t="s">
        <v>287</v>
      </c>
      <c r="J32" s="8">
        <v>110000587044</v>
      </c>
      <c r="K32" s="4" t="s">
        <v>36</v>
      </c>
      <c r="L32" s="4">
        <v>325612</v>
      </c>
      <c r="M32" s="127" t="s">
        <v>64</v>
      </c>
      <c r="N32" s="5" t="str">
        <f>VLOOKUP(L32,'NAICS Code to IS CDR Code'!A:C,3, FALSE)</f>
        <v>Soap, Cleaning Compound, and Toilet Preparation Manufacturing</v>
      </c>
      <c r="O32" s="4" t="str">
        <f>VLOOKUP(I32, 'TRIFD-OES Crosswalk'!$A$2:$F$661, 3, FALSE)</f>
        <v>Formulation of End-Use Products</v>
      </c>
      <c r="P32" s="4" t="str">
        <f>IF(AND(R32 = 500, T32 = 500), "Direct and/or Indirect", IF(AND(S32 &gt; 0, U32 &gt; 0), "Direct and Indirect", IF(S32 &gt; 0, "Direct", "Indirect")))</f>
        <v>Indirect</v>
      </c>
      <c r="Q32" s="4" t="s">
        <v>483</v>
      </c>
      <c r="R32" s="4">
        <f>VLOOKUP(I32,'Raw TRI-Releases'!$C$67:$AA$166,23,FALSE)</f>
        <v>0</v>
      </c>
      <c r="S32" s="4">
        <f t="shared" ref="S32" si="6">CONVERT(R32,"lbm","g")/1000</f>
        <v>0</v>
      </c>
      <c r="T32" s="4">
        <f>IFERROR(VLOOKUP(I32, 'Raw TRI-Releases'!$C$67:$Z$166, 24, FALSE),0)</f>
        <v>0.5</v>
      </c>
      <c r="U32" s="98">
        <f t="shared" ref="U32:U66" si="7">CONVERT(T32,"lbm","g")/1000</f>
        <v>0.22679618500000001</v>
      </c>
      <c r="V32" s="4">
        <f>IFERROR(VLOOKUP(I32, 'Raw TRI-Releases'!$C$67:$Z$166, 25, FALSE),0)</f>
        <v>0</v>
      </c>
      <c r="W32" s="4">
        <f t="shared" ref="W32" si="8">CONVERT(V32,"lbm","g")/1000</f>
        <v>0</v>
      </c>
      <c r="X32" s="5" t="str">
        <f>IFERROR(VLOOKUP(I32,'Raw TRI- Off-sites'!$M$3:$AG$70,9,FALSE),"No quantity transferred to POTW")</f>
        <v>No quantity transferred to POTW</v>
      </c>
      <c r="Y32" s="5" t="str">
        <f>IFERROR(VLOOKUP(I32, 'Raw TRI- Off-sites'!M:W, 4, FALSE), "No quantity transferred to POTW")</f>
        <v>No quantity transferred to POTW</v>
      </c>
      <c r="Z32" s="4"/>
      <c r="AA32" s="4"/>
      <c r="AB32" s="4"/>
      <c r="AC32" s="4"/>
      <c r="AD32" s="4"/>
      <c r="AE32" s="4"/>
      <c r="AF32" s="4"/>
    </row>
    <row r="33" spans="1:32" ht="43.5" x14ac:dyDescent="0.35">
      <c r="A33" s="4">
        <v>2024</v>
      </c>
      <c r="B33" s="5" t="s">
        <v>84</v>
      </c>
      <c r="C33" s="4" t="s">
        <v>85</v>
      </c>
      <c r="D33" s="4" t="s">
        <v>86</v>
      </c>
      <c r="E33" s="4" t="s">
        <v>63</v>
      </c>
      <c r="F33" s="4">
        <v>30066</v>
      </c>
      <c r="G33" s="4">
        <v>34.066318000000003</v>
      </c>
      <c r="H33" s="4">
        <v>-84.518033000000003</v>
      </c>
      <c r="I33" s="4" t="s">
        <v>83</v>
      </c>
      <c r="J33" s="8">
        <v>110002101092</v>
      </c>
      <c r="K33" s="4" t="s">
        <v>36</v>
      </c>
      <c r="L33" s="4">
        <v>325620</v>
      </c>
      <c r="M33" s="127" t="s">
        <v>73</v>
      </c>
      <c r="N33" s="5" t="str">
        <f>VLOOKUP(L33,'NAICS Code to IS CDR Code'!A:C,3, FALSE)</f>
        <v>Soap, Cleaning Compound, and Toilet Preparation Manufacturing</v>
      </c>
      <c r="O33" s="4" t="str">
        <f>VLOOKUP(I33, 'TRIFD-OES Crosswalk'!$A$2:$F$661, 3, FALSE)</f>
        <v>Formulation of Fragrance Oils</v>
      </c>
      <c r="P33" s="4" t="str">
        <f t="shared" ref="P33:P69" si="9">IF(AND(R33 = 500, T33 = 500), "Direct and/or Indirect", IF(AND(S33 &gt; 0, U33 &gt; 0), "Direct and Indirect", IF(S33 &gt; 0, "Direct", "Indirect")))</f>
        <v>Direct</v>
      </c>
      <c r="Q33" s="4" t="s">
        <v>483</v>
      </c>
      <c r="R33" s="4">
        <f>VLOOKUP(I33,'Raw TRI-Releases'!$C$67:$AA$166,23,FALSE)</f>
        <v>7</v>
      </c>
      <c r="S33" s="4">
        <f t="shared" ref="S33:S69" si="10">CONVERT(R33,"lbm","g")/1000</f>
        <v>3.1751465900000002</v>
      </c>
      <c r="T33" s="4">
        <f>IFERROR(VLOOKUP(I33, 'Raw TRI-Releases'!$C$67:$Z$166, 24, FALSE),0)</f>
        <v>0</v>
      </c>
      <c r="U33" s="98">
        <f t="shared" si="7"/>
        <v>0</v>
      </c>
      <c r="V33" s="4">
        <f>IFERROR(VLOOKUP(I33, 'Raw TRI-Releases'!$C$67:$Z$166, 25, FALSE),0)</f>
        <v>0</v>
      </c>
      <c r="W33" s="4">
        <f t="shared" ref="W33:W69" si="11">CONVERT(V33,"lbm","g")/1000</f>
        <v>0</v>
      </c>
      <c r="X33" s="5" t="str">
        <f>IFERROR(VLOOKUP(I33,'Raw TRI- Off-sites'!$M$3:$AG$70,9,FALSE),"No quantity transferred to POTW")</f>
        <v>GAIS00090</v>
      </c>
      <c r="Y33" s="5" t="str">
        <f>IFERROR(VLOOKUP(I33, 'Raw TRI- Off-sites'!M:W, 4, FALSE), "No quantity transferred to POTW")</f>
        <v>NOONDAY CREEK WRF</v>
      </c>
      <c r="Z33" s="4" t="s">
        <v>815</v>
      </c>
      <c r="AA33" s="4">
        <v>34.072986</v>
      </c>
      <c r="AB33" s="4">
        <v>-84.536621999999994</v>
      </c>
      <c r="AC33" s="4" t="str">
        <f>IFERROR(VLOOKUP(Y33,'Raw TRI- Off-sites'!$P$3:$S$29,2,FALSE),"")</f>
        <v>415 SHALLOWFORD RD NE</v>
      </c>
      <c r="AD33" s="4" t="str">
        <f>IFERROR(VLOOKUP($Y33,'Raw TRI- Off-sites'!$P$3:$S$29,3,FALSE),"")</f>
        <v>KENNESAW</v>
      </c>
      <c r="AE33" s="4" t="str">
        <f>IFERROR(VLOOKUP($Y33,'Raw TRI- Off-sites'!$P$3:$S$29,4,FALSE),"")</f>
        <v>GA</v>
      </c>
      <c r="AF33" s="4" t="s">
        <v>816</v>
      </c>
    </row>
    <row r="34" spans="1:32" ht="48" customHeight="1" x14ac:dyDescent="0.35">
      <c r="A34" s="4">
        <v>2024</v>
      </c>
      <c r="B34" s="5" t="s">
        <v>154</v>
      </c>
      <c r="C34" s="4" t="s">
        <v>155</v>
      </c>
      <c r="D34" s="4" t="s">
        <v>156</v>
      </c>
      <c r="E34" s="4" t="s">
        <v>120</v>
      </c>
      <c r="F34" s="4">
        <v>75019</v>
      </c>
      <c r="G34" s="4">
        <v>32.937553999999999</v>
      </c>
      <c r="H34" s="4">
        <v>-97.007520999999997</v>
      </c>
      <c r="I34" s="4" t="s">
        <v>153</v>
      </c>
      <c r="J34" s="8">
        <v>110070813958</v>
      </c>
      <c r="K34" s="4" t="s">
        <v>36</v>
      </c>
      <c r="L34" s="4">
        <v>325620</v>
      </c>
      <c r="M34" s="127" t="s">
        <v>73</v>
      </c>
      <c r="N34" s="5" t="str">
        <f>VLOOKUP(L34,'NAICS Code to IS CDR Code'!A:C,3, FALSE)</f>
        <v>Soap, Cleaning Compound, and Toilet Preparation Manufacturing</v>
      </c>
      <c r="O34" s="4" t="str">
        <f>VLOOKUP(I34, 'TRIFD-OES Crosswalk'!$A$2:$F$661, 3, FALSE)</f>
        <v>Potentially non-TSCA</v>
      </c>
      <c r="P34" s="4" t="str">
        <f t="shared" si="9"/>
        <v>Direct</v>
      </c>
      <c r="Q34" s="4" t="s">
        <v>483</v>
      </c>
      <c r="R34" s="4">
        <f>VLOOKUP(I34,'Raw TRI-Releases'!$C$67:$AA$166,23,FALSE)</f>
        <v>47</v>
      </c>
      <c r="S34" s="4">
        <f t="shared" si="10"/>
        <v>21.318841390000003</v>
      </c>
      <c r="T34" s="4">
        <f>IFERROR(VLOOKUP(I34, 'Raw TRI-Releases'!$C$67:$Z$166, 24, FALSE),0)</f>
        <v>0</v>
      </c>
      <c r="U34" s="98">
        <f t="shared" si="7"/>
        <v>0</v>
      </c>
      <c r="V34" s="4">
        <f>IFERROR(VLOOKUP(I34, 'Raw TRI-Releases'!$C$67:$Z$166, 25, FALSE),0)</f>
        <v>0</v>
      </c>
      <c r="W34" s="4">
        <f t="shared" si="11"/>
        <v>0</v>
      </c>
      <c r="X34" s="5">
        <f>IFERROR(VLOOKUP(I34,'Raw TRI- Off-sites'!$M$3:$AG$70,9,FALSE),"No quantity transferred to POTW")</f>
        <v>0</v>
      </c>
      <c r="Y34" s="5" t="str">
        <f>IFERROR(VLOOKUP(I34, 'Raw TRI- Off-sites'!M:W, 4, FALSE), "No quantity transferred to POTW")</f>
        <v>CENTRAL WWTP - TRA</v>
      </c>
      <c r="Z34" s="4" t="s">
        <v>1407</v>
      </c>
      <c r="AA34" s="4">
        <v>32.773890000000002</v>
      </c>
      <c r="AB34" s="4">
        <v>-96.93083</v>
      </c>
      <c r="AC34" s="4" t="s">
        <v>1064</v>
      </c>
      <c r="AD34" s="4" t="s">
        <v>157</v>
      </c>
      <c r="AE34" s="146" t="s">
        <v>120</v>
      </c>
      <c r="AF34" s="4"/>
    </row>
    <row r="35" spans="1:32" ht="43.5" x14ac:dyDescent="0.35">
      <c r="A35" s="4">
        <v>2024</v>
      </c>
      <c r="B35" s="5" t="s">
        <v>957</v>
      </c>
      <c r="C35" s="4" t="s">
        <v>958</v>
      </c>
      <c r="D35" s="4" t="s">
        <v>375</v>
      </c>
      <c r="E35" s="4" t="s">
        <v>245</v>
      </c>
      <c r="F35" s="4">
        <v>63043</v>
      </c>
      <c r="G35" s="4">
        <v>38.710389999999997</v>
      </c>
      <c r="H35" s="4">
        <v>-90.422015000000002</v>
      </c>
      <c r="I35" s="4" t="s">
        <v>899</v>
      </c>
      <c r="J35" s="8">
        <v>110000440327</v>
      </c>
      <c r="K35" s="4" t="s">
        <v>36</v>
      </c>
      <c r="L35" s="4">
        <v>325612</v>
      </c>
      <c r="M35" s="127" t="s">
        <v>64</v>
      </c>
      <c r="N35" s="5" t="str">
        <f>VLOOKUP(L35,'NAICS Code to IS CDR Code'!A:C,3, FALSE)</f>
        <v>Soap, Cleaning Compound, and Toilet Preparation Manufacturing</v>
      </c>
      <c r="O35" s="4" t="str">
        <f>VLOOKUP(I35, 'TRIFD-OES Crosswalk'!$A$2:$F$661, 3, FALSE)</f>
        <v>Formulation of End-Use Products</v>
      </c>
      <c r="P35" s="4" t="str">
        <f>IF(AND(R35 = 500, T35 = 500), "Direct and/or Indirect", IF(AND(S35 &gt; 0, U35 &gt; 0), "Direct and Indirect", IF(S35 &gt; 0, "Direct", "Indirect")))</f>
        <v>Direct</v>
      </c>
      <c r="Q35" s="4" t="s">
        <v>483</v>
      </c>
      <c r="R35" s="4">
        <f>VLOOKUP(I35,'Raw TRI-Releases'!$C$67:$AA$166,23,FALSE)</f>
        <v>5.4</v>
      </c>
      <c r="S35" s="4">
        <f t="shared" si="10"/>
        <v>2.4493987980000003</v>
      </c>
      <c r="T35" s="4">
        <f>IFERROR(VLOOKUP(I35, 'Raw TRI-Releases'!$C$67:$Z$166, 24, FALSE),0)</f>
        <v>0</v>
      </c>
      <c r="U35" s="98">
        <f t="shared" si="7"/>
        <v>0</v>
      </c>
      <c r="V35" s="4">
        <f>IFERROR(VLOOKUP(I35, 'Raw TRI-Releases'!$C$67:$Z$166, 25, FALSE),0)</f>
        <v>0</v>
      </c>
      <c r="W35" s="4">
        <f t="shared" si="11"/>
        <v>0</v>
      </c>
      <c r="X35" s="5" t="str">
        <f>IFERROR(VLOOKUP(I35,'Raw TRI- Off-sites'!$M$3:$AG$70,9,FALSE),"No quantity transferred to POTW")</f>
        <v>MOR23A051</v>
      </c>
      <c r="Y35" s="5" t="str">
        <f>IFERROR(VLOOKUP(I35, 'Raw TRI- Off-sites'!M:W, 4, FALSE), "No quantity transferred to POTW")</f>
        <v>BISSEL POINT WWTP ST LOUIS MSD</v>
      </c>
      <c r="Z35" s="4" t="s">
        <v>1408</v>
      </c>
      <c r="AA35" s="4">
        <v>38.673609999999996</v>
      </c>
      <c r="AB35" s="4">
        <v>-90.194969999999998</v>
      </c>
      <c r="AC35" s="4" t="s">
        <v>1409</v>
      </c>
      <c r="AD35" s="4" t="s">
        <v>1410</v>
      </c>
      <c r="AE35" s="4" t="s">
        <v>245</v>
      </c>
      <c r="AF35" s="4"/>
    </row>
    <row r="36" spans="1:32" ht="43.5" x14ac:dyDescent="0.35">
      <c r="A36" s="4">
        <v>2024</v>
      </c>
      <c r="B36" s="5" t="s">
        <v>942</v>
      </c>
      <c r="C36" s="4" t="s">
        <v>943</v>
      </c>
      <c r="D36" s="4" t="s">
        <v>944</v>
      </c>
      <c r="E36" s="4" t="s">
        <v>120</v>
      </c>
      <c r="F36" s="4">
        <v>75006</v>
      </c>
      <c r="G36" s="4">
        <v>32.980629999999998</v>
      </c>
      <c r="H36" s="4">
        <v>-96.850980000000007</v>
      </c>
      <c r="I36" s="4" t="s">
        <v>894</v>
      </c>
      <c r="J36" s="8">
        <v>110000456024</v>
      </c>
      <c r="K36" s="4" t="s">
        <v>36</v>
      </c>
      <c r="L36" s="4">
        <v>325611</v>
      </c>
      <c r="M36" s="127" t="s">
        <v>81</v>
      </c>
      <c r="N36" s="5" t="str">
        <f>VLOOKUP(L36,'NAICS Code to IS CDR Code'!A:C,3, FALSE)</f>
        <v>Soap, Cleaning Compound, and Toilet Preparation Manufacturing</v>
      </c>
      <c r="O36" s="4" t="str">
        <f>VLOOKUP(I36, 'TRIFD-OES Crosswalk'!$A$2:$F$661, 3, FALSE)</f>
        <v>Formulation of End-Use Products</v>
      </c>
      <c r="P36" s="4" t="str">
        <f t="shared" si="9"/>
        <v>Direct</v>
      </c>
      <c r="Q36" s="4" t="s">
        <v>483</v>
      </c>
      <c r="R36" s="4">
        <f>VLOOKUP(I36,'Raw TRI-Releases'!$C$67:$AA$166,23,FALSE)</f>
        <v>0.5</v>
      </c>
      <c r="S36" s="4">
        <f t="shared" si="10"/>
        <v>0.22679618500000001</v>
      </c>
      <c r="T36" s="4">
        <f>IFERROR(VLOOKUP(I36, 'Raw TRI-Releases'!$C$67:$Z$166, 24, FALSE),0)</f>
        <v>0</v>
      </c>
      <c r="U36" s="98">
        <f t="shared" si="7"/>
        <v>0</v>
      </c>
      <c r="V36" s="4">
        <f>IFERROR(VLOOKUP(I36, 'Raw TRI-Releases'!$C$67:$Z$166, 25, FALSE),0)</f>
        <v>0</v>
      </c>
      <c r="W36" s="4">
        <f t="shared" si="11"/>
        <v>0</v>
      </c>
      <c r="X36" s="5" t="str">
        <f>IFERROR(VLOOKUP(I36,'Raw TRI- Off-sites'!$M$3:$AG$70,9,FALSE),"No quantity transferred to POTW")</f>
        <v>TXRNEY177</v>
      </c>
      <c r="Y36" s="5" t="str">
        <f>IFERROR(VLOOKUP(I36, 'Raw TRI- Off-sites'!M:W, 4, FALSE), "No quantity transferred to POTW")</f>
        <v>CENTRAL REGIONAL WASTEWATER SYSTEM</v>
      </c>
      <c r="Z36" s="4" t="s">
        <v>1407</v>
      </c>
      <c r="AA36" s="4">
        <v>32.773890000000002</v>
      </c>
      <c r="AB36" s="4">
        <v>-96.93083</v>
      </c>
      <c r="AC36" s="4" t="s">
        <v>1064</v>
      </c>
      <c r="AD36" s="4" t="s">
        <v>157</v>
      </c>
      <c r="AE36" s="146" t="s">
        <v>120</v>
      </c>
      <c r="AF36" s="4"/>
    </row>
    <row r="37" spans="1:32" ht="29" x14ac:dyDescent="0.35">
      <c r="A37" s="4">
        <v>2024</v>
      </c>
      <c r="B37" s="5" t="s">
        <v>332</v>
      </c>
      <c r="C37" s="4" t="s">
        <v>333</v>
      </c>
      <c r="D37" s="4" t="s">
        <v>334</v>
      </c>
      <c r="E37" s="4" t="s">
        <v>179</v>
      </c>
      <c r="F37" s="4">
        <v>37409</v>
      </c>
      <c r="G37" s="4">
        <v>35.016240000000003</v>
      </c>
      <c r="H37" s="4">
        <v>-85.323009999999996</v>
      </c>
      <c r="I37" s="4" t="s">
        <v>331</v>
      </c>
      <c r="J37" s="8">
        <v>110001128930</v>
      </c>
      <c r="K37" s="4" t="s">
        <v>36</v>
      </c>
      <c r="L37" s="4">
        <v>325412</v>
      </c>
      <c r="M37" s="127" t="s">
        <v>336</v>
      </c>
      <c r="N37" s="5" t="str">
        <f>VLOOKUP(L37,'NAICS Code to IS CDR Code'!A:C,3, FALSE)</f>
        <v>Pharmaceutical and Medicine Manufacturing</v>
      </c>
      <c r="O37" s="4" t="str">
        <f>VLOOKUP(I37, 'TRIFD-OES Crosswalk'!$A$2:$F$661, 3, FALSE)</f>
        <v>Potentially non-TSCA</v>
      </c>
      <c r="P37" s="4" t="str">
        <f t="shared" si="9"/>
        <v>Direct</v>
      </c>
      <c r="Q37" s="4" t="s">
        <v>483</v>
      </c>
      <c r="R37" s="4">
        <f>VLOOKUP(I37,'Raw TRI-Releases'!$C$67:$AA$166,23,FALSE)</f>
        <v>21.2</v>
      </c>
      <c r="S37" s="4">
        <f t="shared" si="10"/>
        <v>9.6161582440000011</v>
      </c>
      <c r="T37" s="4">
        <f>IFERROR(VLOOKUP(I37, 'Raw TRI-Releases'!$C$67:$Z$166, 24, FALSE),0)</f>
        <v>0</v>
      </c>
      <c r="U37" s="98">
        <f t="shared" si="7"/>
        <v>0</v>
      </c>
      <c r="V37" s="4">
        <f>IFERROR(VLOOKUP(I37, 'Raw TRI-Releases'!$C$67:$Z$166, 25, FALSE),0)</f>
        <v>0</v>
      </c>
      <c r="W37" s="4">
        <f t="shared" si="11"/>
        <v>0</v>
      </c>
      <c r="X37" s="5">
        <f>IFERROR(VLOOKUP(I37,'Raw TRI- Off-sites'!$M$3:$AG$70,9,FALSE),"No quantity transferred to POTW")</f>
        <v>0</v>
      </c>
      <c r="Y37" s="5" t="str">
        <f>IFERROR(VLOOKUP(I37, 'Raw TRI- Off-sites'!M:W, 4, FALSE), "No quantity transferred to POTW")</f>
        <v>MOCCASIN BEND WASTEWATER TREATMENT PLANT</v>
      </c>
      <c r="Z37" s="4" t="s">
        <v>831</v>
      </c>
      <c r="AA37" s="4">
        <v>35.051951000000003</v>
      </c>
      <c r="AB37" s="4">
        <v>-85.335379000000003</v>
      </c>
      <c r="AC37" s="4" t="str">
        <f>IFERROR(VLOOKUP(Y37,'Raw TRI- Off-sites'!$P$3:$S$29,2,FALSE),"")</f>
        <v>455 MOCCASIN BEND ROAD</v>
      </c>
      <c r="AD37" s="4" t="str">
        <f>IFERROR(VLOOKUP($Y37,'Raw TRI- Off-sites'!$P$3:$S$29,3,FALSE),"")</f>
        <v>CHATTANOOGA</v>
      </c>
      <c r="AE37" s="4" t="str">
        <f>IFERROR(VLOOKUP($Y37,'Raw TRI- Off-sites'!$P$3:$S$29,4,FALSE),"")</f>
        <v>TN</v>
      </c>
      <c r="AF37" s="4" t="s">
        <v>845</v>
      </c>
    </row>
    <row r="38" spans="1:32" ht="43.5" x14ac:dyDescent="0.35">
      <c r="A38" s="4">
        <v>2024</v>
      </c>
      <c r="B38" s="5" t="s">
        <v>373</v>
      </c>
      <c r="C38" s="4" t="s">
        <v>374</v>
      </c>
      <c r="D38" s="4" t="s">
        <v>375</v>
      </c>
      <c r="E38" s="4" t="s">
        <v>245</v>
      </c>
      <c r="F38" s="4">
        <v>63043</v>
      </c>
      <c r="G38" s="4">
        <v>38.708644</v>
      </c>
      <c r="H38" s="4">
        <v>-90.426773999999995</v>
      </c>
      <c r="I38" s="4" t="s">
        <v>372</v>
      </c>
      <c r="J38" s="8">
        <v>110056321494</v>
      </c>
      <c r="K38" s="4" t="s">
        <v>36</v>
      </c>
      <c r="L38" s="4">
        <v>325620</v>
      </c>
      <c r="M38" s="127" t="s">
        <v>73</v>
      </c>
      <c r="N38" s="5" t="str">
        <f>VLOOKUP(L38,'NAICS Code to IS CDR Code'!A:C,3, FALSE)</f>
        <v>Soap, Cleaning Compound, and Toilet Preparation Manufacturing</v>
      </c>
      <c r="O38" s="4" t="str">
        <f>VLOOKUP(I38, 'TRIFD-OES Crosswalk'!$A$2:$F$661, 3, FALSE)</f>
        <v>Manufacturing</v>
      </c>
      <c r="P38" s="4" t="str">
        <f t="shared" si="9"/>
        <v>Direct</v>
      </c>
      <c r="Q38" s="4" t="s">
        <v>483</v>
      </c>
      <c r="R38" s="4">
        <f>VLOOKUP(I38,'Raw TRI-Releases'!$C$67:$AA$166,23,FALSE)</f>
        <v>5</v>
      </c>
      <c r="S38" s="4">
        <f t="shared" si="10"/>
        <v>2.2679618500000003</v>
      </c>
      <c r="T38" s="4">
        <f>IFERROR(VLOOKUP(I38, 'Raw TRI-Releases'!$C$67:$Z$166, 24, FALSE),0)</f>
        <v>0</v>
      </c>
      <c r="U38" s="98">
        <f t="shared" si="7"/>
        <v>0</v>
      </c>
      <c r="V38" s="4">
        <f>IFERROR(VLOOKUP(I38, 'Raw TRI-Releases'!$C$67:$Z$166, 25, FALSE),0)</f>
        <v>0</v>
      </c>
      <c r="W38" s="4">
        <f t="shared" si="11"/>
        <v>0</v>
      </c>
      <c r="X38" s="5">
        <f>IFERROR(VLOOKUP(I38,'Raw TRI- Off-sites'!$M$3:$AG$70,9,FALSE),"No quantity transferred to POTW")</f>
        <v>0</v>
      </c>
      <c r="Y38" s="5" t="str">
        <f>IFERROR(VLOOKUP(I38, 'Raw TRI- Off-sites'!M:W, 4, FALSE), "No quantity transferred to POTW")</f>
        <v>EMCO ENVIRONMENTAL SERVICES</v>
      </c>
      <c r="Z38" s="4"/>
      <c r="AA38" s="4"/>
      <c r="AB38" s="4"/>
      <c r="AC38" s="4"/>
      <c r="AD38" s="4"/>
      <c r="AE38" s="4"/>
      <c r="AF38" s="4"/>
    </row>
    <row r="39" spans="1:32" ht="29" x14ac:dyDescent="0.35">
      <c r="A39" s="4">
        <v>2024</v>
      </c>
      <c r="B39" s="5" t="s">
        <v>276</v>
      </c>
      <c r="C39" s="4" t="s">
        <v>1002</v>
      </c>
      <c r="D39" s="4" t="s">
        <v>1003</v>
      </c>
      <c r="E39" s="4" t="s">
        <v>508</v>
      </c>
      <c r="F39" s="4">
        <v>23834</v>
      </c>
      <c r="G39" s="4">
        <v>37.301430000000003</v>
      </c>
      <c r="H39" s="4">
        <v>-77.381690000000006</v>
      </c>
      <c r="I39" s="4" t="s">
        <v>915</v>
      </c>
      <c r="J39" s="8">
        <v>110000342521</v>
      </c>
      <c r="K39" s="4" t="s">
        <v>36</v>
      </c>
      <c r="L39" s="4">
        <v>326299</v>
      </c>
      <c r="M39" s="127" t="s">
        <v>521</v>
      </c>
      <c r="N39" s="5" t="str">
        <f>VLOOKUP(L39,'NAICS Code to IS CDR Code'!A:C,3, FALSE)</f>
        <v>Rubber Product Manufacturing</v>
      </c>
      <c r="O39" s="4" t="str">
        <f>VLOOKUP(I39, 'TRIFD-OES Crosswalk'!$A$2:$F$661, 3, FALSE)</f>
        <v>Formulation of End-Use Products</v>
      </c>
      <c r="P39" s="4" t="str">
        <f t="shared" si="9"/>
        <v>Direct</v>
      </c>
      <c r="Q39" s="4" t="s">
        <v>483</v>
      </c>
      <c r="R39" s="4">
        <f>VLOOKUP(I39,'Raw TRI-Releases'!$C$67:$AA$166,23,FALSE)</f>
        <v>7.17</v>
      </c>
      <c r="S39" s="4">
        <f t="shared" si="10"/>
        <v>3.2522572929000004</v>
      </c>
      <c r="T39" s="4">
        <f>IFERROR(VLOOKUP(I39, 'Raw TRI-Releases'!$C$67:$Z$166, 24, FALSE),0)</f>
        <v>0</v>
      </c>
      <c r="U39" s="98">
        <f t="shared" si="7"/>
        <v>0</v>
      </c>
      <c r="V39" s="4">
        <f>IFERROR(VLOOKUP(I39, 'Raw TRI-Releases'!$C$67:$Z$166, 25, FALSE),0)</f>
        <v>0</v>
      </c>
      <c r="W39" s="4">
        <f t="shared" si="11"/>
        <v>0</v>
      </c>
      <c r="X39" s="5" t="str">
        <f>IFERROR(VLOOKUP(I39,'Raw TRI- Off-sites'!$M$3:$AG$70,9,FALSE),"No quantity transferred to POTW")</f>
        <v>VAR051125</v>
      </c>
      <c r="Y39" s="5" t="str">
        <f>IFERROR(VLOOKUP(I39, 'Raw TRI- Off-sites'!M:W, 4, FALSE), "No quantity transferred to POTW")</f>
        <v>CHESTERFIELD COUNTY MS4</v>
      </c>
      <c r="Z39" s="4"/>
      <c r="AA39" s="4"/>
      <c r="AB39" s="4"/>
      <c r="AC39" s="4"/>
      <c r="AD39" s="4"/>
      <c r="AE39" s="4"/>
      <c r="AF39" s="4"/>
    </row>
    <row r="40" spans="1:32" ht="43.5" x14ac:dyDescent="0.35">
      <c r="A40" s="4">
        <v>2024</v>
      </c>
      <c r="B40" s="5" t="s">
        <v>241</v>
      </c>
      <c r="C40" s="4" t="s">
        <v>242</v>
      </c>
      <c r="D40" s="4" t="s">
        <v>243</v>
      </c>
      <c r="E40" s="4" t="s">
        <v>245</v>
      </c>
      <c r="F40" s="4">
        <v>64701</v>
      </c>
      <c r="G40" s="4">
        <v>38.6374</v>
      </c>
      <c r="H40" s="4">
        <v>-94.364050000000006</v>
      </c>
      <c r="I40" s="4" t="s">
        <v>240</v>
      </c>
      <c r="J40" s="8">
        <v>110011105188</v>
      </c>
      <c r="K40" s="4" t="s">
        <v>36</v>
      </c>
      <c r="L40" s="4">
        <v>325611</v>
      </c>
      <c r="M40" s="127" t="s">
        <v>81</v>
      </c>
      <c r="N40" s="5" t="str">
        <f>VLOOKUP(L40,'NAICS Code to IS CDR Code'!A:C,3, FALSE)</f>
        <v>Soap, Cleaning Compound, and Toilet Preparation Manufacturing</v>
      </c>
      <c r="O40" s="4" t="str">
        <f>VLOOKUP(I40, 'TRIFD-OES Crosswalk'!$A$2:$F$661, 3, FALSE)</f>
        <v>Formulation of End-Use Products</v>
      </c>
      <c r="P40" s="4" t="str">
        <f t="shared" si="9"/>
        <v>Direct</v>
      </c>
      <c r="Q40" s="4" t="s">
        <v>483</v>
      </c>
      <c r="R40" s="4">
        <f>VLOOKUP(I40,'Raw TRI-Releases'!$C$67:$AA$166,23,FALSE)</f>
        <v>56</v>
      </c>
      <c r="S40" s="4">
        <f t="shared" si="10"/>
        <v>25.401172720000002</v>
      </c>
      <c r="T40" s="4">
        <f>IFERROR(VLOOKUP(I40, 'Raw TRI-Releases'!$C$67:$Z$166, 24, FALSE),0)</f>
        <v>0</v>
      </c>
      <c r="U40" s="98">
        <f t="shared" si="7"/>
        <v>0</v>
      </c>
      <c r="V40" s="4">
        <f>IFERROR(VLOOKUP(I40, 'Raw TRI-Releases'!$C$67:$Z$166, 25, FALSE),0)</f>
        <v>0</v>
      </c>
      <c r="W40" s="4">
        <f t="shared" si="11"/>
        <v>0</v>
      </c>
      <c r="X40" s="5" t="str">
        <f>IFERROR(VLOOKUP(I40,'Raw TRI- Off-sites'!$M$3:$AG$70,9,FALSE),"No quantity transferred to POTW")</f>
        <v>MOR23A106</v>
      </c>
      <c r="Y40" s="5" t="str">
        <f>IFERROR(VLOOKUP(I40, 'Raw TRI- Off-sites'!M:W, 4, FALSE), "No quantity transferred to POTW")</f>
        <v>REDDI INDUSTRIES</v>
      </c>
      <c r="Z40" s="4"/>
      <c r="AA40" s="4"/>
      <c r="AB40" s="4"/>
      <c r="AC40" s="4" t="str">
        <f>IFERROR(VLOOKUP(Y40,'Raw TRI- Off-sites'!$P$3:$S$29,2,FALSE),"")</f>
        <v>4225 WEST BOUNOUS STREET</v>
      </c>
      <c r="AD40" s="4" t="str">
        <f>IFERROR(VLOOKUP($Y40,'Raw TRI- Off-sites'!$P$3:$S$29,3,FALSE),"")</f>
        <v>WICHITA</v>
      </c>
      <c r="AE40" s="4" t="str">
        <f>IFERROR(VLOOKUP($Y40,'Raw TRI- Off-sites'!$P$3:$S$29,4,FALSE),"")</f>
        <v>KS</v>
      </c>
      <c r="AF40" s="4" t="s">
        <v>484</v>
      </c>
    </row>
    <row r="41" spans="1:32" ht="43.5" x14ac:dyDescent="0.35">
      <c r="A41" s="4">
        <v>2024</v>
      </c>
      <c r="B41" s="5" t="s">
        <v>241</v>
      </c>
      <c r="C41" s="4" t="s">
        <v>368</v>
      </c>
      <c r="D41" s="4" t="s">
        <v>369</v>
      </c>
      <c r="E41" s="4" t="s">
        <v>54</v>
      </c>
      <c r="F41" s="126" t="s">
        <v>371</v>
      </c>
      <c r="G41" s="4">
        <v>40.060056000000003</v>
      </c>
      <c r="H41" s="4">
        <v>-74.179417000000001</v>
      </c>
      <c r="I41" s="4" t="s">
        <v>367</v>
      </c>
      <c r="J41" s="8">
        <v>110008054069</v>
      </c>
      <c r="K41" s="4" t="s">
        <v>36</v>
      </c>
      <c r="L41" s="4">
        <v>325611</v>
      </c>
      <c r="M41" s="127" t="s">
        <v>81</v>
      </c>
      <c r="N41" s="5" t="str">
        <f>VLOOKUP(L41,'NAICS Code to IS CDR Code'!A:C,3, FALSE)</f>
        <v>Soap, Cleaning Compound, and Toilet Preparation Manufacturing</v>
      </c>
      <c r="O41" s="4" t="str">
        <f>VLOOKUP(I41, 'TRIFD-OES Crosswalk'!$A$2:$F$661, 3, FALSE)</f>
        <v>Potentially non-TSCA</v>
      </c>
      <c r="P41" s="4" t="str">
        <f t="shared" si="9"/>
        <v>Direct</v>
      </c>
      <c r="Q41" s="4" t="s">
        <v>483</v>
      </c>
      <c r="R41" s="4">
        <f>VLOOKUP(I41,'Raw TRI-Releases'!$C$67:$AA$166,23,FALSE)</f>
        <v>316</v>
      </c>
      <c r="S41" s="4">
        <f t="shared" si="10"/>
        <v>143.33518892000001</v>
      </c>
      <c r="T41" s="4">
        <f>IFERROR(VLOOKUP(I41, 'Raw TRI-Releases'!$C$67:$Z$166, 24, FALSE),0)</f>
        <v>0</v>
      </c>
      <c r="U41" s="98">
        <f t="shared" si="7"/>
        <v>0</v>
      </c>
      <c r="V41" s="4">
        <f>IFERROR(VLOOKUP(I41, 'Raw TRI-Releases'!$C$67:$Z$166, 25, FALSE),0)</f>
        <v>0</v>
      </c>
      <c r="W41" s="4">
        <f t="shared" si="11"/>
        <v>0</v>
      </c>
      <c r="X41" s="5" t="str">
        <f>IFERROR(VLOOKUP(I41,'Raw TRI- Off-sites'!$M$3:$AG$70,9,FALSE),"No quantity transferred to POTW")</f>
        <v>NJG129330</v>
      </c>
      <c r="Y41" s="5" t="str">
        <f>IFERROR(VLOOKUP(I41, 'Raw TRI- Off-sites'!M:W, 4, FALSE), "No quantity transferred to POTW")</f>
        <v>OCEAN CNTY UTIL AUTH CWPCF</v>
      </c>
      <c r="Z41" s="4" t="s">
        <v>835</v>
      </c>
      <c r="AA41" s="4"/>
      <c r="AB41" s="4"/>
      <c r="AC41" s="4"/>
      <c r="AD41" s="4"/>
      <c r="AE41" s="4"/>
      <c r="AF41" s="4"/>
    </row>
    <row r="42" spans="1:32" ht="43.5" x14ac:dyDescent="0.35">
      <c r="A42" s="4">
        <v>2024</v>
      </c>
      <c r="B42" s="5" t="s">
        <v>149</v>
      </c>
      <c r="C42" s="4" t="s">
        <v>150</v>
      </c>
      <c r="D42" s="4" t="s">
        <v>151</v>
      </c>
      <c r="E42" s="4" t="s">
        <v>63</v>
      </c>
      <c r="F42" s="4">
        <v>31088</v>
      </c>
      <c r="G42" s="4">
        <v>32.590947</v>
      </c>
      <c r="H42" s="4">
        <v>-83.605379999999997</v>
      </c>
      <c r="I42" s="4" t="s">
        <v>148</v>
      </c>
      <c r="J42" s="8">
        <v>110006546899</v>
      </c>
      <c r="K42" s="4" t="s">
        <v>36</v>
      </c>
      <c r="L42" s="4">
        <v>325612</v>
      </c>
      <c r="M42" s="127" t="s">
        <v>64</v>
      </c>
      <c r="N42" s="5" t="str">
        <f>VLOOKUP(L42,'NAICS Code to IS CDR Code'!A:C,3, FALSE)</f>
        <v>Soap, Cleaning Compound, and Toilet Preparation Manufacturing</v>
      </c>
      <c r="O42" s="4" t="str">
        <f>VLOOKUP(I42, 'TRIFD-OES Crosswalk'!$A$2:$F$661, 3, FALSE)</f>
        <v>Formulation of End-Use Products</v>
      </c>
      <c r="P42" s="4" t="str">
        <f t="shared" si="9"/>
        <v>Indirect</v>
      </c>
      <c r="Q42" s="4" t="s">
        <v>483</v>
      </c>
      <c r="R42" s="4">
        <f>VLOOKUP(I42,'Raw TRI-Releases'!$C$67:$AA$166,23,FALSE)</f>
        <v>0</v>
      </c>
      <c r="S42" s="4">
        <f t="shared" si="10"/>
        <v>0</v>
      </c>
      <c r="T42" s="4">
        <f>IFERROR(VLOOKUP(I42, 'Raw TRI-Releases'!$C$67:$Z$166, 24, FALSE),0)</f>
        <v>0.10370799999999999</v>
      </c>
      <c r="U42" s="98">
        <f t="shared" si="7"/>
        <v>4.7041157507960001E-2</v>
      </c>
      <c r="V42" s="4">
        <f>IFERROR(VLOOKUP(I42, 'Raw TRI-Releases'!$C$67:$Z$166, 25, FALSE),0)</f>
        <v>0</v>
      </c>
      <c r="W42" s="4">
        <f t="shared" si="11"/>
        <v>0</v>
      </c>
      <c r="X42" s="5" t="str">
        <f>IFERROR(VLOOKUP(I42,'Raw TRI- Off-sites'!$M$3:$AG$70,9,FALSE),"No quantity transferred to POTW")</f>
        <v>No quantity transferred to POTW</v>
      </c>
      <c r="Y42" s="5" t="str">
        <f>IFERROR(VLOOKUP(I42, 'Raw TRI- Off-sites'!M:W, 4, FALSE), "No quantity transferred to POTW")</f>
        <v>No quantity transferred to POTW</v>
      </c>
      <c r="Z42" s="4"/>
      <c r="AA42" s="4"/>
      <c r="AB42" s="4"/>
      <c r="AC42" s="4"/>
      <c r="AD42" s="4"/>
      <c r="AE42" s="4"/>
      <c r="AF42" s="4"/>
    </row>
    <row r="43" spans="1:32" ht="43.5" x14ac:dyDescent="0.35">
      <c r="A43" s="4">
        <v>2024</v>
      </c>
      <c r="B43" s="5" t="s">
        <v>95</v>
      </c>
      <c r="C43" s="4" t="s">
        <v>96</v>
      </c>
      <c r="D43" s="4" t="s">
        <v>97</v>
      </c>
      <c r="E43" s="4" t="s">
        <v>99</v>
      </c>
      <c r="F43" s="4">
        <v>29653</v>
      </c>
      <c r="G43" s="4">
        <v>34.314749999999997</v>
      </c>
      <c r="H43" s="4">
        <v>-82.222999999999999</v>
      </c>
      <c r="I43" s="4" t="s">
        <v>94</v>
      </c>
      <c r="J43" s="8">
        <v>110000587669</v>
      </c>
      <c r="K43" s="4" t="s">
        <v>36</v>
      </c>
      <c r="L43" s="4">
        <v>325620</v>
      </c>
      <c r="M43" s="127" t="s">
        <v>73</v>
      </c>
      <c r="N43" s="5" t="str">
        <f>VLOOKUP(L43,'NAICS Code to IS CDR Code'!A:C,3, FALSE)</f>
        <v>Soap, Cleaning Compound, and Toilet Preparation Manufacturing</v>
      </c>
      <c r="O43" s="4" t="str">
        <f>VLOOKUP(I43, 'TRIFD-OES Crosswalk'!$A$2:$F$661, 3, FALSE)</f>
        <v>Potentially non-TSCA</v>
      </c>
      <c r="P43" s="4" t="str">
        <f t="shared" si="9"/>
        <v>Direct</v>
      </c>
      <c r="Q43" s="4" t="s">
        <v>483</v>
      </c>
      <c r="R43" s="4">
        <f>VLOOKUP(I43,'Raw TRI-Releases'!$C$67:$AA$166,23,FALSE)</f>
        <v>287</v>
      </c>
      <c r="S43" s="4">
        <f t="shared" si="10"/>
        <v>130.18101018999999</v>
      </c>
      <c r="T43" s="4">
        <f>IFERROR(VLOOKUP(I43, 'Raw TRI-Releases'!$C$67:$Z$166, 24, FALSE),0)</f>
        <v>0</v>
      </c>
      <c r="U43" s="98">
        <f t="shared" si="7"/>
        <v>0</v>
      </c>
      <c r="V43" s="4">
        <f>IFERROR(VLOOKUP(I43, 'Raw TRI-Releases'!$C$67:$Z$166, 25, FALSE),0)</f>
        <v>0</v>
      </c>
      <c r="W43" s="4">
        <f t="shared" si="11"/>
        <v>0</v>
      </c>
      <c r="X43" s="5">
        <f>IFERROR(VLOOKUP(I43,'Raw TRI- Off-sites'!$M$3:$AG$70,9,FALSE),"No quantity transferred to POTW")</f>
        <v>0</v>
      </c>
      <c r="Y43" s="5" t="str">
        <f>IFERROR(VLOOKUP(I43, 'Raw TRI- Off-sites'!M:W, 4, FALSE), "No quantity transferred to POTW")</f>
        <v>DAIRY STREET WASTEWATER TREATMENT PLANT</v>
      </c>
      <c r="Z43" s="4" t="s">
        <v>817</v>
      </c>
      <c r="AA43" s="4">
        <v>34.264624900000001</v>
      </c>
      <c r="AB43" s="4">
        <v>-82.178602999999995</v>
      </c>
      <c r="AC43" s="4" t="str">
        <f>IFERROR(VLOOKUP(Y43,'Raw TRI- Off-sites'!$P$3:$S$29,2,FALSE),"")</f>
        <v>100 DAIRY STREET</v>
      </c>
      <c r="AD43" s="4" t="str">
        <f>IFERROR(VLOOKUP($Y43,'Raw TRI- Off-sites'!$P$3:$S$29,3,FALSE),"")</f>
        <v>WARE SHOALS</v>
      </c>
      <c r="AE43" s="4" t="str">
        <f>IFERROR(VLOOKUP($Y43,'Raw TRI- Off-sites'!$P$3:$S$29,4,FALSE),"")</f>
        <v>SC</v>
      </c>
      <c r="AF43" s="4"/>
    </row>
    <row r="44" spans="1:32" ht="43.5" x14ac:dyDescent="0.35">
      <c r="A44" s="4">
        <v>2024</v>
      </c>
      <c r="B44" s="5" t="s">
        <v>88</v>
      </c>
      <c r="C44" s="4" t="s">
        <v>89</v>
      </c>
      <c r="D44" s="4" t="s">
        <v>90</v>
      </c>
      <c r="E44" s="4" t="s">
        <v>92</v>
      </c>
      <c r="F44" s="4">
        <v>43725</v>
      </c>
      <c r="G44" s="4">
        <v>39.973056</v>
      </c>
      <c r="H44" s="4">
        <v>-81.575833000000003</v>
      </c>
      <c r="I44" s="4" t="s">
        <v>87</v>
      </c>
      <c r="J44" s="8">
        <v>110000384539</v>
      </c>
      <c r="K44" s="4" t="s">
        <v>36</v>
      </c>
      <c r="L44" s="4">
        <v>325611</v>
      </c>
      <c r="M44" s="127" t="s">
        <v>81</v>
      </c>
      <c r="N44" s="5" t="str">
        <f>VLOOKUP(L44,'NAICS Code to IS CDR Code'!A:C,3, FALSE)</f>
        <v>Soap, Cleaning Compound, and Toilet Preparation Manufacturing</v>
      </c>
      <c r="O44" s="4" t="str">
        <f>VLOOKUP(I44, 'TRIFD-OES Crosswalk'!$A$2:$F$661, 3, FALSE)</f>
        <v>Formulation of End-Use Products</v>
      </c>
      <c r="P44" s="4" t="str">
        <f t="shared" si="9"/>
        <v>Indirect</v>
      </c>
      <c r="Q44" s="4" t="s">
        <v>483</v>
      </c>
      <c r="R44" s="4">
        <f>VLOOKUP(I44,'Raw TRI-Releases'!$C$67:$AA$166,23,FALSE)</f>
        <v>0</v>
      </c>
      <c r="S44" s="4">
        <f t="shared" si="10"/>
        <v>0</v>
      </c>
      <c r="T44" s="4">
        <f>IFERROR(VLOOKUP(I44, 'Raw TRI-Releases'!$C$67:$Z$166, 24, FALSE),0)</f>
        <v>1699</v>
      </c>
      <c r="U44" s="98">
        <f t="shared" si="7"/>
        <v>770.65343662999999</v>
      </c>
      <c r="V44" s="4">
        <f>IFERROR(VLOOKUP(I44, 'Raw TRI-Releases'!$C$67:$Z$166, 25, FALSE),0)</f>
        <v>0</v>
      </c>
      <c r="W44" s="4">
        <f t="shared" si="11"/>
        <v>0</v>
      </c>
      <c r="X44" s="5" t="str">
        <f>IFERROR(VLOOKUP(I44,'Raw TRI- Off-sites'!$M$3:$AG$70,9,FALSE),"No quantity transferred to POTW")</f>
        <v>No quantity transferred to POTW</v>
      </c>
      <c r="Y44" s="5" t="str">
        <f>IFERROR(VLOOKUP(I44, 'Raw TRI- Off-sites'!M:W, 4, FALSE), "No quantity transferred to POTW")</f>
        <v>No quantity transferred to POTW</v>
      </c>
      <c r="Z44" s="4"/>
      <c r="AA44" s="4"/>
      <c r="AB44" s="4"/>
      <c r="AC44" s="4"/>
      <c r="AD44" s="4"/>
      <c r="AE44" s="4"/>
      <c r="AF44" s="4"/>
    </row>
    <row r="45" spans="1:32" ht="43.5" x14ac:dyDescent="0.35">
      <c r="A45" s="4">
        <v>2024</v>
      </c>
      <c r="B45" s="5" t="s">
        <v>294</v>
      </c>
      <c r="C45" s="4" t="s">
        <v>295</v>
      </c>
      <c r="D45" s="4" t="s">
        <v>296</v>
      </c>
      <c r="E45" s="4" t="s">
        <v>54</v>
      </c>
      <c r="F45" s="126" t="s">
        <v>297</v>
      </c>
      <c r="G45" s="4">
        <v>40.413826999999998</v>
      </c>
      <c r="H45" s="4">
        <v>-74.162617999999995</v>
      </c>
      <c r="I45" s="4" t="s">
        <v>293</v>
      </c>
      <c r="J45" s="8">
        <v>110071732222</v>
      </c>
      <c r="K45" s="4" t="s">
        <v>36</v>
      </c>
      <c r="L45" s="4">
        <v>325620</v>
      </c>
      <c r="M45" s="127" t="s">
        <v>73</v>
      </c>
      <c r="N45" s="5" t="str">
        <f>VLOOKUP(L45,'NAICS Code to IS CDR Code'!A:C,3, FALSE)</f>
        <v>Soap, Cleaning Compound, and Toilet Preparation Manufacturing</v>
      </c>
      <c r="O45" s="4" t="str">
        <f>VLOOKUP(I45, 'TRIFD-OES Crosswalk'!$A$2:$F$661, 3, FALSE)</f>
        <v>Potentially non-TSCA</v>
      </c>
      <c r="P45" s="4" t="str">
        <f t="shared" si="9"/>
        <v>Direct</v>
      </c>
      <c r="Q45" s="4" t="s">
        <v>483</v>
      </c>
      <c r="R45" s="4">
        <f>VLOOKUP(I45,'Raw TRI-Releases'!$C$67:$AA$166,23,FALSE)</f>
        <v>0.3</v>
      </c>
      <c r="S45" s="4">
        <f t="shared" si="10"/>
        <v>0.13607771099999999</v>
      </c>
      <c r="T45" s="4">
        <f>IFERROR(VLOOKUP(I45, 'Raw TRI-Releases'!$C$67:$Z$166, 24, FALSE),0)</f>
        <v>0</v>
      </c>
      <c r="U45" s="98">
        <f t="shared" si="7"/>
        <v>0</v>
      </c>
      <c r="V45" s="4">
        <f>IFERROR(VLOOKUP(I45, 'Raw TRI-Releases'!$C$67:$Z$166, 25, FALSE),0)</f>
        <v>0</v>
      </c>
      <c r="W45" s="4">
        <f t="shared" si="11"/>
        <v>0</v>
      </c>
      <c r="X45" s="5">
        <f>IFERROR(VLOOKUP(I45,'Raw TRI- Off-sites'!$M$3:$AG$70,9,FALSE),"No quantity transferred to POTW")</f>
        <v>0</v>
      </c>
      <c r="Y45" s="5" t="str">
        <f>IFERROR(VLOOKUP(I45, 'Raw TRI- Off-sites'!M:W, 4, FALSE), "No quantity transferred to POTW")</f>
        <v>BAYSHORE REGIONAL SEWER AUTHORITY</v>
      </c>
      <c r="Z45" s="4" t="s">
        <v>824</v>
      </c>
      <c r="AA45" s="4">
        <v>40.449483000000001</v>
      </c>
      <c r="AB45" s="4">
        <v>-74.178032999999999</v>
      </c>
      <c r="AC45" s="4" t="str">
        <f>IFERROR(VLOOKUP(Y45,'Raw TRI- Off-sites'!$P$3:$S$29,2,FALSE),"")</f>
        <v>100 OAK ST</v>
      </c>
      <c r="AD45" s="4" t="str">
        <f>IFERROR(VLOOKUP($Y45,'Raw TRI- Off-sites'!$P$3:$S$29,3,FALSE),"")</f>
        <v>UNION BEACH</v>
      </c>
      <c r="AE45" s="4" t="str">
        <f>IFERROR(VLOOKUP($Y45,'Raw TRI- Off-sites'!$P$3:$S$29,4,FALSE),"")</f>
        <v>NJ</v>
      </c>
      <c r="AF45" s="4" t="s">
        <v>842</v>
      </c>
    </row>
    <row r="46" spans="1:32" ht="43.5" x14ac:dyDescent="0.35">
      <c r="A46" s="4">
        <v>2024</v>
      </c>
      <c r="B46" s="5" t="s">
        <v>967</v>
      </c>
      <c r="C46" s="4" t="s">
        <v>991</v>
      </c>
      <c r="D46" s="4" t="s">
        <v>769</v>
      </c>
      <c r="E46" s="4" t="s">
        <v>273</v>
      </c>
      <c r="F46" s="4">
        <v>25405</v>
      </c>
      <c r="G46" s="4">
        <v>39.415149999999997</v>
      </c>
      <c r="H46" s="4">
        <v>-77.900570000000002</v>
      </c>
      <c r="I46" s="4" t="s">
        <v>911</v>
      </c>
      <c r="J46" s="8">
        <v>110005575779</v>
      </c>
      <c r="K46" s="4" t="s">
        <v>36</v>
      </c>
      <c r="L46" s="4">
        <v>325611</v>
      </c>
      <c r="M46" s="127" t="s">
        <v>81</v>
      </c>
      <c r="N46" s="5" t="str">
        <f>VLOOKUP(L46,'NAICS Code to IS CDR Code'!A:C,3, FALSE)</f>
        <v>Soap, Cleaning Compound, and Toilet Preparation Manufacturing</v>
      </c>
      <c r="O46" s="4" t="str">
        <f>VLOOKUP(I46, 'TRIFD-OES Crosswalk'!$A$2:$F$661, 3, FALSE)</f>
        <v>Formulation of End-Use Products</v>
      </c>
      <c r="P46" s="4" t="str">
        <f t="shared" si="9"/>
        <v>Direct</v>
      </c>
      <c r="Q46" s="4" t="s">
        <v>483</v>
      </c>
      <c r="R46" s="4">
        <f>VLOOKUP(I46,'Raw TRI-Releases'!$C$67:$AA$166,23,FALSE)</f>
        <v>0.17199999999999999</v>
      </c>
      <c r="S46" s="4">
        <f t="shared" si="10"/>
        <v>7.8017887639999992E-2</v>
      </c>
      <c r="T46" s="4">
        <f>IFERROR(VLOOKUP(I46, 'Raw TRI-Releases'!$C$67:$Z$166, 24, FALSE),0)</f>
        <v>0</v>
      </c>
      <c r="U46" s="98">
        <f t="shared" si="7"/>
        <v>0</v>
      </c>
      <c r="V46" s="4">
        <f>IFERROR(VLOOKUP(I46, 'Raw TRI-Releases'!$C$67:$Z$166, 25, FALSE),0)</f>
        <v>0</v>
      </c>
      <c r="W46" s="4">
        <f t="shared" si="11"/>
        <v>0</v>
      </c>
      <c r="X46" s="5" t="str">
        <f>IFERROR(VLOOKUP(I46,'Raw TRI- Off-sites'!$M$3:$AG$70,9,FALSE),"No quantity transferred to POTW")</f>
        <v>WVG611947</v>
      </c>
      <c r="Y46" s="5" t="str">
        <f>IFERROR(VLOOKUP(I46, 'Raw TRI- Off-sites'!M:W, 4, FALSE), "No quantity transferred to POTW")</f>
        <v>BAKER HEIGHTS STP</v>
      </c>
      <c r="Z46" s="4"/>
      <c r="AA46" s="4"/>
      <c r="AB46" s="4"/>
      <c r="AC46" s="4"/>
      <c r="AD46" s="4"/>
      <c r="AE46" s="4"/>
      <c r="AF46" s="4"/>
    </row>
    <row r="47" spans="1:32" ht="43.5" x14ac:dyDescent="0.35">
      <c r="A47" s="4">
        <v>2024</v>
      </c>
      <c r="B47" s="5" t="s">
        <v>963</v>
      </c>
      <c r="C47" s="4" t="s">
        <v>982</v>
      </c>
      <c r="D47" s="4" t="s">
        <v>983</v>
      </c>
      <c r="E47" s="4" t="s">
        <v>120</v>
      </c>
      <c r="F47" s="4">
        <v>75041</v>
      </c>
      <c r="G47" s="4">
        <v>32.889600000000002</v>
      </c>
      <c r="H47" s="4">
        <v>-96.668610000000001</v>
      </c>
      <c r="I47" s="4" t="s">
        <v>908</v>
      </c>
      <c r="J47" s="8">
        <v>110000456177</v>
      </c>
      <c r="K47" s="4" t="s">
        <v>36</v>
      </c>
      <c r="L47" s="4">
        <v>325611</v>
      </c>
      <c r="M47" s="127" t="s">
        <v>81</v>
      </c>
      <c r="N47" s="5" t="str">
        <f>VLOOKUP(L47,'NAICS Code to IS CDR Code'!A:C,3, FALSE)</f>
        <v>Soap, Cleaning Compound, and Toilet Preparation Manufacturing</v>
      </c>
      <c r="O47" s="4" t="str">
        <f>VLOOKUP(I47, 'TRIFD-OES Crosswalk'!$A$2:$F$661, 3, FALSE)</f>
        <v>Formulation of End-Use Products</v>
      </c>
      <c r="P47" s="4" t="str">
        <f t="shared" si="9"/>
        <v>Direct</v>
      </c>
      <c r="Q47" s="4" t="s">
        <v>483</v>
      </c>
      <c r="R47" s="4">
        <f>VLOOKUP(I47,'Raw TRI-Releases'!$C$67:$AA$166,23,FALSE)</f>
        <v>0.184</v>
      </c>
      <c r="S47" s="4">
        <f t="shared" si="10"/>
        <v>8.3460996080000002E-2</v>
      </c>
      <c r="T47" s="4">
        <f>IFERROR(VLOOKUP(I47, 'Raw TRI-Releases'!$C$67:$Z$166, 24, FALSE),0)</f>
        <v>0</v>
      </c>
      <c r="U47" s="98">
        <f t="shared" si="7"/>
        <v>0</v>
      </c>
      <c r="V47" s="4">
        <f>IFERROR(VLOOKUP(I47, 'Raw TRI-Releases'!$C$67:$Z$166, 25, FALSE),0)</f>
        <v>0</v>
      </c>
      <c r="W47" s="4">
        <f t="shared" si="11"/>
        <v>0</v>
      </c>
      <c r="X47" s="5" t="str">
        <f>IFERROR(VLOOKUP(I47,'Raw TRI- Off-sites'!$M$3:$AG$70,9,FALSE),"No quantity transferred to POTW")</f>
        <v>TXR05AR77</v>
      </c>
      <c r="Y47" s="5" t="str">
        <f>IFERROR(VLOOKUP(I47, 'Raw TRI- Off-sites'!M:W, 4, FALSE), "No quantity transferred to POTW")</f>
        <v>CITY OF GARLAND ROWLETT CREEK</v>
      </c>
      <c r="Z47" s="4" t="s">
        <v>1411</v>
      </c>
      <c r="AA47" s="130">
        <v>32.900289999999998</v>
      </c>
      <c r="AB47" s="130">
        <v>-96.600390000000004</v>
      </c>
      <c r="AC47" s="4" t="s">
        <v>1077</v>
      </c>
      <c r="AD47" s="4" t="s">
        <v>983</v>
      </c>
      <c r="AE47" s="4" t="s">
        <v>120</v>
      </c>
      <c r="AF47" s="4"/>
    </row>
    <row r="48" spans="1:32" ht="29" x14ac:dyDescent="0.35">
      <c r="A48" s="4">
        <v>2024</v>
      </c>
      <c r="B48" s="5" t="s">
        <v>408</v>
      </c>
      <c r="C48" s="4" t="s">
        <v>409</v>
      </c>
      <c r="D48" s="4" t="s">
        <v>410</v>
      </c>
      <c r="E48" s="4" t="s">
        <v>54</v>
      </c>
      <c r="F48" s="126" t="s">
        <v>411</v>
      </c>
      <c r="G48" s="4">
        <v>40.331944</v>
      </c>
      <c r="H48" s="4">
        <v>-74.619721999999996</v>
      </c>
      <c r="I48" s="4" t="s">
        <v>407</v>
      </c>
      <c r="J48" s="8">
        <v>110000321651</v>
      </c>
      <c r="K48" s="4" t="s">
        <v>36</v>
      </c>
      <c r="L48" s="4">
        <v>325199</v>
      </c>
      <c r="M48" s="127" t="s">
        <v>43</v>
      </c>
      <c r="N48" s="5" t="str">
        <f>VLOOKUP(L48,'NAICS Code to IS CDR Code'!A:C,3, FALSE)</f>
        <v>All Other Basic Organic Chemical Manufacturing</v>
      </c>
      <c r="O48" s="4" t="str">
        <f>VLOOKUP(I48, 'TRIFD-OES Crosswalk'!$A$2:$F$661, 3, FALSE)</f>
        <v>Formulation of Fragrance Oils</v>
      </c>
      <c r="P48" s="4" t="str">
        <f t="shared" si="9"/>
        <v>Direct</v>
      </c>
      <c r="Q48" s="4" t="s">
        <v>483</v>
      </c>
      <c r="R48" s="4">
        <f>VLOOKUP(I48,'Raw TRI-Releases'!$C$67:$AA$166,23,FALSE)</f>
        <v>36.6</v>
      </c>
      <c r="S48" s="4">
        <f t="shared" si="10"/>
        <v>16.601480742</v>
      </c>
      <c r="T48" s="4">
        <f>IFERROR(VLOOKUP(I48, 'Raw TRI-Releases'!$C$67:$Z$166, 24, FALSE),0)</f>
        <v>0</v>
      </c>
      <c r="U48" s="98">
        <f t="shared" si="7"/>
        <v>0</v>
      </c>
      <c r="V48" s="4">
        <f>IFERROR(VLOOKUP(I48, 'Raw TRI-Releases'!$C$67:$Z$166, 25, FALSE),0)</f>
        <v>0</v>
      </c>
      <c r="W48" s="4">
        <f t="shared" si="11"/>
        <v>0</v>
      </c>
      <c r="X48" s="5" t="str">
        <f>IFERROR(VLOOKUP(I48,'Raw TRI- Off-sites'!$M$3:$AG$70,9,FALSE),"No quantity transferred to POTW")</f>
        <v>NJG124397</v>
      </c>
      <c r="Y48" s="5" t="str">
        <f>IFERROR(VLOOKUP(I48, 'Raw TRI- Off-sites'!M:W, 4, FALSE), "No quantity transferred to POTW")</f>
        <v>SOUTH BRUNSWICK SEWER DIVISION</v>
      </c>
      <c r="Z48" s="4" t="s">
        <v>1412</v>
      </c>
      <c r="AA48" s="4">
        <v>40.381959999999999</v>
      </c>
      <c r="AB48" s="4">
        <v>-74.533450000000002</v>
      </c>
      <c r="AC48" s="4" t="s">
        <v>1413</v>
      </c>
      <c r="AD48" s="4" t="s">
        <v>1414</v>
      </c>
      <c r="AE48" s="4" t="s">
        <v>54</v>
      </c>
      <c r="AF48" s="4"/>
    </row>
    <row r="49" spans="1:32" ht="43.5" x14ac:dyDescent="0.35">
      <c r="A49" s="4">
        <v>2024</v>
      </c>
      <c r="B49" s="5" t="s">
        <v>395</v>
      </c>
      <c r="C49" s="4" t="s">
        <v>396</v>
      </c>
      <c r="D49" s="4" t="s">
        <v>397</v>
      </c>
      <c r="E49" s="4" t="s">
        <v>42</v>
      </c>
      <c r="F49" s="4">
        <v>60515</v>
      </c>
      <c r="G49" s="4">
        <v>41.836959999999998</v>
      </c>
      <c r="H49" s="4">
        <v>-88.023859999999999</v>
      </c>
      <c r="I49" s="4" t="s">
        <v>394</v>
      </c>
      <c r="J49" s="8">
        <v>110060267517</v>
      </c>
      <c r="K49" s="4" t="s">
        <v>36</v>
      </c>
      <c r="L49" s="4">
        <v>311999</v>
      </c>
      <c r="M49" s="127" t="s">
        <v>399</v>
      </c>
      <c r="N49" s="5" t="str">
        <f>VLOOKUP(L49,'NAICS Code to IS CDR Code'!A:C,3, FALSE)</f>
        <v>Food, beverage, and tobacco product manufacturing</v>
      </c>
      <c r="O49" s="4" t="str">
        <f>VLOOKUP(I49, 'TRIFD-OES Crosswalk'!$A$2:$F$661, 3, FALSE)</f>
        <v>Formulation of Fragrance Oils</v>
      </c>
      <c r="P49" s="4" t="str">
        <f t="shared" si="9"/>
        <v>Direct</v>
      </c>
      <c r="Q49" s="4" t="s">
        <v>483</v>
      </c>
      <c r="R49" s="4">
        <f>VLOOKUP(I49,'Raw TRI-Releases'!$C$67:$AA$166,23,FALSE)</f>
        <v>6</v>
      </c>
      <c r="S49" s="4">
        <f t="shared" si="10"/>
        <v>2.7215542199999998</v>
      </c>
      <c r="T49" s="4">
        <f>IFERROR(VLOOKUP(I49, 'Raw TRI-Releases'!$C$67:$Z$166, 24, FALSE),0)</f>
        <v>0</v>
      </c>
      <c r="U49" s="98">
        <f t="shared" si="7"/>
        <v>0</v>
      </c>
      <c r="V49" s="4">
        <f>IFERROR(VLOOKUP(I49, 'Raw TRI-Releases'!$C$67:$Z$166, 25, FALSE),0)</f>
        <v>0</v>
      </c>
      <c r="W49" s="4">
        <f t="shared" si="11"/>
        <v>0</v>
      </c>
      <c r="X49" s="5">
        <f>IFERROR(VLOOKUP(I49,'Raw TRI- Off-sites'!$M$3:$AG$70,9,FALSE),"No quantity transferred to POTW")</f>
        <v>0</v>
      </c>
      <c r="Y49" s="5" t="str">
        <f>IFERROR(VLOOKUP(I49, 'Raw TRI- Off-sites'!M:W, 4, FALSE), "No quantity transferred to POTW")</f>
        <v>DOWNERS GROVE SANITARY DISTRICT</v>
      </c>
      <c r="Z49" s="4" t="s">
        <v>839</v>
      </c>
      <c r="AA49" s="4">
        <v>41.795000000000002</v>
      </c>
      <c r="AB49" s="4">
        <v>-88.047499999999999</v>
      </c>
      <c r="AC49" s="4" t="str">
        <f>IFERROR(VLOOKUP(Y49,'Raw TRI- Off-sites'!$P$3:$S$29,2,FALSE),"")</f>
        <v>5003 WALNUT AVENUE</v>
      </c>
      <c r="AD49" s="4" t="str">
        <f>IFERROR(VLOOKUP($Y49,'Raw TRI- Off-sites'!$P$3:$S$29,3,FALSE),"")</f>
        <v>DOWNERS GROVE</v>
      </c>
      <c r="AE49" s="4" t="str">
        <f>IFERROR(VLOOKUP($Y49,'Raw TRI- Off-sites'!$P$3:$S$29,4,FALSE),"")</f>
        <v>IL</v>
      </c>
      <c r="AF49" s="4" t="s">
        <v>841</v>
      </c>
    </row>
    <row r="50" spans="1:32" ht="43.5" x14ac:dyDescent="0.35">
      <c r="A50" s="4">
        <v>2024</v>
      </c>
      <c r="B50" s="5" t="s">
        <v>954</v>
      </c>
      <c r="C50" s="4" t="s">
        <v>955</v>
      </c>
      <c r="D50" s="4" t="s">
        <v>956</v>
      </c>
      <c r="E50" s="4" t="s">
        <v>54</v>
      </c>
      <c r="F50" s="126" t="s">
        <v>1009</v>
      </c>
      <c r="G50" s="4">
        <v>40.927098000000001</v>
      </c>
      <c r="H50" s="4">
        <v>-74.337978000000007</v>
      </c>
      <c r="I50" s="4" t="s">
        <v>898</v>
      </c>
      <c r="J50" s="8">
        <v>110004166875</v>
      </c>
      <c r="K50" s="4" t="s">
        <v>36</v>
      </c>
      <c r="L50" s="4">
        <v>325620</v>
      </c>
      <c r="M50" s="127" t="s">
        <v>73</v>
      </c>
      <c r="N50" s="5" t="str">
        <f>VLOOKUP(L50,'NAICS Code to IS CDR Code'!A:C,3, FALSE)</f>
        <v>Soap, Cleaning Compound, and Toilet Preparation Manufacturing</v>
      </c>
      <c r="O50" s="4" t="str">
        <f>VLOOKUP(I50, 'TRIFD-OES Crosswalk'!$A$2:$F$661, 3, FALSE)</f>
        <v>Formulation of Fragrance Oils</v>
      </c>
      <c r="P50" s="4" t="str">
        <f t="shared" si="9"/>
        <v>Direct</v>
      </c>
      <c r="Q50" s="4" t="s">
        <v>483</v>
      </c>
      <c r="R50" s="4">
        <f>VLOOKUP(I50,'Raw TRI-Releases'!$C$67:$AA$166,23,FALSE)</f>
        <v>2267</v>
      </c>
      <c r="S50" s="4">
        <f t="shared" si="10"/>
        <v>1028.2939027900002</v>
      </c>
      <c r="T50" s="4">
        <f>IFERROR(VLOOKUP(I50, 'Raw TRI-Releases'!$C$67:$Z$166, 24, FALSE),0)</f>
        <v>0</v>
      </c>
      <c r="U50" s="98">
        <f t="shared" si="7"/>
        <v>0</v>
      </c>
      <c r="V50" s="4">
        <f>IFERROR(VLOOKUP(I50, 'Raw TRI-Releases'!$C$67:$Z$166, 25, FALSE),0)</f>
        <v>0</v>
      </c>
      <c r="W50" s="4">
        <f t="shared" si="11"/>
        <v>0</v>
      </c>
      <c r="X50" s="5">
        <f>IFERROR(VLOOKUP(I50,'Raw TRI- Off-sites'!$M$3:$AG$70,9,FALSE),"No quantity transferred to POTW")</f>
        <v>0</v>
      </c>
      <c r="Y50" s="5" t="str">
        <f>IFERROR(VLOOKUP(I50, 'Raw TRI- Off-sites'!M:W, 4, FALSE), "No quantity transferred to POTW")</f>
        <v>MONTVILLE TWP WATER &amp; SEWER DEPT.</v>
      </c>
      <c r="Z50" s="4"/>
      <c r="AA50" s="4"/>
      <c r="AB50" s="4"/>
      <c r="AC50" s="4"/>
      <c r="AD50" s="4"/>
      <c r="AE50" s="4"/>
      <c r="AF50" s="4"/>
    </row>
    <row r="51" spans="1:32" ht="43.5" x14ac:dyDescent="0.35">
      <c r="A51" s="4">
        <v>2024</v>
      </c>
      <c r="B51" s="5" t="s">
        <v>973</v>
      </c>
      <c r="C51" s="4" t="s">
        <v>974</v>
      </c>
      <c r="D51" s="4" t="s">
        <v>213</v>
      </c>
      <c r="E51" s="4" t="s">
        <v>54</v>
      </c>
      <c r="F51" s="126" t="s">
        <v>215</v>
      </c>
      <c r="G51" s="4">
        <v>40.907034000000003</v>
      </c>
      <c r="H51" s="4">
        <v>-74.731247999999994</v>
      </c>
      <c r="I51" s="4" t="s">
        <v>904</v>
      </c>
      <c r="J51" s="8">
        <v>110007032692</v>
      </c>
      <c r="K51" s="4" t="s">
        <v>36</v>
      </c>
      <c r="L51" s="4">
        <v>325620</v>
      </c>
      <c r="M51" s="127" t="s">
        <v>73</v>
      </c>
      <c r="N51" s="5" t="str">
        <f>VLOOKUP(L51,'NAICS Code to IS CDR Code'!A:C,3, FALSE)</f>
        <v>Soap, Cleaning Compound, and Toilet Preparation Manufacturing</v>
      </c>
      <c r="O51" s="4" t="str">
        <f>VLOOKUP(I51, 'TRIFD-OES Crosswalk'!$A$2:$F$661, 3, FALSE)</f>
        <v>Formulation of Fragrance Oils</v>
      </c>
      <c r="P51" s="4" t="str">
        <f t="shared" si="9"/>
        <v>Direct</v>
      </c>
      <c r="Q51" s="4" t="s">
        <v>483</v>
      </c>
      <c r="R51" s="4">
        <f>VLOOKUP(I51,'Raw TRI-Releases'!$C$67:$AA$166,23,FALSE)</f>
        <v>16426</v>
      </c>
      <c r="S51" s="4">
        <f t="shared" si="10"/>
        <v>7450.7082696200005</v>
      </c>
      <c r="T51" s="4">
        <f>IFERROR(VLOOKUP(I51, 'Raw TRI-Releases'!$C$67:$Z$166, 24, FALSE),0)</f>
        <v>0</v>
      </c>
      <c r="U51" s="98">
        <f t="shared" si="7"/>
        <v>0</v>
      </c>
      <c r="V51" s="4">
        <f>IFERROR(VLOOKUP(I51, 'Raw TRI-Releases'!$C$67:$Z$166, 25, FALSE),0)</f>
        <v>0</v>
      </c>
      <c r="W51" s="4">
        <f t="shared" si="11"/>
        <v>0</v>
      </c>
      <c r="X51" s="5" t="str">
        <f>IFERROR(VLOOKUP(I51,'Raw TRI- Off-sites'!$M$3:$AG$70,9,FALSE),"No quantity transferred to POTW")</f>
        <v>NJG136107</v>
      </c>
      <c r="Y51" s="5" t="str">
        <f>IFERROR(VLOOKUP(I51, 'Raw TRI- Off-sites'!M:W, 4, FALSE), "No quantity transferred to POTW")</f>
        <v>LEHIGH VALLEY AUTHORITY WWP</v>
      </c>
      <c r="Z51" s="4"/>
      <c r="AA51" s="4"/>
      <c r="AB51" s="4"/>
      <c r="AC51" s="4"/>
      <c r="AD51" s="4"/>
      <c r="AE51" s="4"/>
      <c r="AF51" s="4"/>
    </row>
    <row r="52" spans="1:32" ht="43.5" x14ac:dyDescent="0.35">
      <c r="A52" s="4">
        <v>2024</v>
      </c>
      <c r="B52" s="5" t="s">
        <v>263</v>
      </c>
      <c r="C52" s="4" t="s">
        <v>364</v>
      </c>
      <c r="D52" s="4" t="s">
        <v>365</v>
      </c>
      <c r="E52" s="4" t="s">
        <v>186</v>
      </c>
      <c r="F52" s="4">
        <v>18202</v>
      </c>
      <c r="G52" s="4">
        <v>40.973767000000002</v>
      </c>
      <c r="H52" s="4">
        <v>-76.020060000000001</v>
      </c>
      <c r="I52" s="4" t="s">
        <v>363</v>
      </c>
      <c r="J52" s="8">
        <v>110000335263</v>
      </c>
      <c r="K52" s="4" t="s">
        <v>36</v>
      </c>
      <c r="L52" s="4">
        <v>325611</v>
      </c>
      <c r="M52" s="127" t="s">
        <v>81</v>
      </c>
      <c r="N52" s="5" t="str">
        <f>VLOOKUP(L52,'NAICS Code to IS CDR Code'!A:C,3, FALSE)</f>
        <v>Soap, Cleaning Compound, and Toilet Preparation Manufacturing</v>
      </c>
      <c r="O52" s="4" t="str">
        <f>VLOOKUP(I52, 'TRIFD-OES Crosswalk'!$A$2:$F$661, 3, FALSE)</f>
        <v>Potentially non-TSCA</v>
      </c>
      <c r="P52" s="4" t="str">
        <f t="shared" si="9"/>
        <v>Direct and Indirect</v>
      </c>
      <c r="Q52" s="4" t="s">
        <v>483</v>
      </c>
      <c r="R52" s="4">
        <f>VLOOKUP(I52,'Raw TRI-Releases'!$C$67:$AA$166,23,FALSE)</f>
        <v>3</v>
      </c>
      <c r="S52" s="4">
        <f t="shared" si="10"/>
        <v>1.3607771099999999</v>
      </c>
      <c r="T52" s="4">
        <f>IFERROR(VLOOKUP(I52, 'Raw TRI-Releases'!$C$67:$Z$166, 24, FALSE),0)</f>
        <v>18</v>
      </c>
      <c r="U52" s="98">
        <f t="shared" si="7"/>
        <v>8.1646626599999994</v>
      </c>
      <c r="V52" s="4">
        <f>IFERROR(VLOOKUP(I52, 'Raw TRI-Releases'!$C$67:$Z$166, 25, FALSE),0)</f>
        <v>0</v>
      </c>
      <c r="W52" s="4">
        <f t="shared" si="11"/>
        <v>0</v>
      </c>
      <c r="X52" s="5" t="str">
        <f>IFERROR(VLOOKUP(I52,'Raw TRI- Off-sites'!$M$3:$AG$70,9,FALSE),"No quantity transferred to POTW")</f>
        <v>PAG032377</v>
      </c>
      <c r="Y52" s="5" t="str">
        <f>IFERROR(VLOOKUP(I52, 'Raw TRI- Off-sites'!M:W, 4, FALSE), "No quantity transferred to POTW")</f>
        <v>GR HAZLETON JT SEW AUTH WWTP</v>
      </c>
      <c r="Z52" s="4" t="s">
        <v>834</v>
      </c>
      <c r="AA52" s="4">
        <v>40.970666999999999</v>
      </c>
      <c r="AB52" s="4">
        <v>-76.023499999999999</v>
      </c>
      <c r="AC52" s="4" t="str">
        <f>IFERROR(VLOOKUP(Y52,'Raw TRI- Off-sites'!$P$3:$S$29,2,FALSE),"")</f>
        <v>VALMONT INDUSTRIAL PARK</v>
      </c>
      <c r="AD52" s="4" t="str">
        <f>IFERROR(VLOOKUP($Y52,'Raw TRI- Off-sites'!$P$3:$S$29,3,FALSE),"")</f>
        <v>HAZLETON</v>
      </c>
      <c r="AE52" s="4" t="str">
        <f>IFERROR(VLOOKUP($Y52,'Raw TRI- Off-sites'!$P$3:$S$29,4,FALSE),"")</f>
        <v>PA</v>
      </c>
      <c r="AF52" s="4"/>
    </row>
    <row r="53" spans="1:32" ht="43.5" x14ac:dyDescent="0.35">
      <c r="A53" s="4">
        <v>2024</v>
      </c>
      <c r="B53" s="5" t="s">
        <v>263</v>
      </c>
      <c r="C53" s="4" t="s">
        <v>264</v>
      </c>
      <c r="D53" s="4" t="s">
        <v>265</v>
      </c>
      <c r="E53" s="4" t="s">
        <v>267</v>
      </c>
      <c r="F53" s="4">
        <v>84104</v>
      </c>
      <c r="G53" s="4">
        <v>40.728029999999997</v>
      </c>
      <c r="H53" s="4">
        <v>-111.97521</v>
      </c>
      <c r="I53" s="4" t="s">
        <v>262</v>
      </c>
      <c r="J53" s="8">
        <v>110037945873</v>
      </c>
      <c r="K53" s="4" t="s">
        <v>36</v>
      </c>
      <c r="L53" s="4">
        <v>325611</v>
      </c>
      <c r="M53" s="127" t="s">
        <v>81</v>
      </c>
      <c r="N53" s="5" t="str">
        <f>VLOOKUP(L53,'NAICS Code to IS CDR Code'!A:C,3, FALSE)</f>
        <v>Soap, Cleaning Compound, and Toilet Preparation Manufacturing</v>
      </c>
      <c r="O53" s="4" t="str">
        <f>VLOOKUP(I53, 'TRIFD-OES Crosswalk'!$A$2:$F$661, 3, FALSE)</f>
        <v>Formulation of End-Use Products</v>
      </c>
      <c r="P53" s="4" t="str">
        <f t="shared" si="9"/>
        <v>Direct and Indirect</v>
      </c>
      <c r="Q53" s="4" t="s">
        <v>483</v>
      </c>
      <c r="R53" s="4">
        <f>VLOOKUP(I53,'Raw TRI-Releases'!$C$67:$AA$166,23,FALSE)</f>
        <v>0.3</v>
      </c>
      <c r="S53" s="4">
        <f t="shared" si="10"/>
        <v>0.13607771099999999</v>
      </c>
      <c r="T53" s="4">
        <f>IFERROR(VLOOKUP(I53, 'Raw TRI-Releases'!$C$67:$Z$166, 24, FALSE),0)</f>
        <v>5.9</v>
      </c>
      <c r="U53" s="98">
        <f t="shared" si="7"/>
        <v>2.6761949830000002</v>
      </c>
      <c r="V53" s="4">
        <f>IFERROR(VLOOKUP(I53, 'Raw TRI-Releases'!$C$67:$Z$166, 25, FALSE),0)</f>
        <v>0</v>
      </c>
      <c r="W53" s="4">
        <f t="shared" si="11"/>
        <v>0</v>
      </c>
      <c r="X53" s="5" t="str">
        <f>IFERROR(VLOOKUP(I53,'Raw TRI- Off-sites'!$M$3:$AG$70,9,FALSE),"No quantity transferred to POTW")</f>
        <v>UTR000848</v>
      </c>
      <c r="Y53" s="5" t="str">
        <f>IFERROR(VLOOKUP(I53, 'Raw TRI- Off-sites'!M:W, 4, FALSE), "No quantity transferred to POTW")</f>
        <v>SALT LAKE CITY WATER RECLAMATION PLANT</v>
      </c>
      <c r="Z53" s="4" t="s">
        <v>826</v>
      </c>
      <c r="AA53" s="4">
        <v>40.814166999999998</v>
      </c>
      <c r="AB53" s="4">
        <v>-111.928611</v>
      </c>
      <c r="AC53" s="4" t="str">
        <f>IFERROR(VLOOKUP(Y53,'Raw TRI- Off-sites'!$P$3:$S$29,2,FALSE),"")</f>
        <v>1365 WEST 2300 NORTH</v>
      </c>
      <c r="AD53" s="4" t="str">
        <f>IFERROR(VLOOKUP($Y53,'Raw TRI- Off-sites'!$P$3:$S$29,3,FALSE),"")</f>
        <v>SALT LAKE CITY</v>
      </c>
      <c r="AE53" s="4" t="str">
        <f>IFERROR(VLOOKUP($Y53,'Raw TRI- Off-sites'!$P$3:$S$29,4,FALSE),"")</f>
        <v>UT</v>
      </c>
      <c r="AF53" s="4"/>
    </row>
    <row r="54" spans="1:32" ht="43.5" x14ac:dyDescent="0.35">
      <c r="A54" s="4">
        <v>2024</v>
      </c>
      <c r="B54" s="5" t="s">
        <v>917</v>
      </c>
      <c r="C54" s="4" t="s">
        <v>918</v>
      </c>
      <c r="D54" s="4" t="s">
        <v>919</v>
      </c>
      <c r="E54" s="4" t="s">
        <v>361</v>
      </c>
      <c r="F54" s="4">
        <v>14456</v>
      </c>
      <c r="G54" s="4">
        <v>42.885697</v>
      </c>
      <c r="H54" s="4">
        <v>-76.966116</v>
      </c>
      <c r="I54" s="4" t="s">
        <v>886</v>
      </c>
      <c r="J54" s="8">
        <v>110000327646</v>
      </c>
      <c r="K54" s="4" t="s">
        <v>36</v>
      </c>
      <c r="L54" s="4">
        <v>325611</v>
      </c>
      <c r="M54" s="127" t="s">
        <v>81</v>
      </c>
      <c r="N54" s="5" t="str">
        <f>VLOOKUP(L54,'NAICS Code to IS CDR Code'!A:C,3, FALSE)</f>
        <v>Soap, Cleaning Compound, and Toilet Preparation Manufacturing</v>
      </c>
      <c r="O54" s="4" t="str">
        <f>VLOOKUP(I54, 'TRIFD-OES Crosswalk'!$A$2:$F$661, 3, FALSE)</f>
        <v>Potentially non-TSCA</v>
      </c>
      <c r="P54" s="4" t="str">
        <f t="shared" si="9"/>
        <v>Direct and Indirect</v>
      </c>
      <c r="Q54" s="4" t="s">
        <v>483</v>
      </c>
      <c r="R54" s="4">
        <f>VLOOKUP(I54,'Raw TRI-Releases'!$C$67:$AA$166,23,FALSE)</f>
        <v>90.8</v>
      </c>
      <c r="S54" s="4">
        <f t="shared" si="10"/>
        <v>41.186187195999999</v>
      </c>
      <c r="T54" s="4">
        <f>IFERROR(VLOOKUP(I54, 'Raw TRI-Releases'!$C$67:$Z$166, 24, FALSE),0)</f>
        <v>39.5</v>
      </c>
      <c r="U54" s="98">
        <f t="shared" si="7"/>
        <v>17.916898615000001</v>
      </c>
      <c r="V54" s="4">
        <f>IFERROR(VLOOKUP(I54, 'Raw TRI-Releases'!$C$67:$Z$166, 25, FALSE),0)</f>
        <v>0</v>
      </c>
      <c r="W54" s="4">
        <f t="shared" si="11"/>
        <v>0</v>
      </c>
      <c r="X54" s="5">
        <f>IFERROR(VLOOKUP(I54,'Raw TRI- Off-sites'!$M$3:$AG$70,9,FALSE),"No quantity transferred to POTW")</f>
        <v>0</v>
      </c>
      <c r="Y54" s="5" t="str">
        <f>IFERROR(VLOOKUP(I54, 'Raw TRI- Off-sites'!M:W, 4, FALSE), "No quantity transferred to POTW")</f>
        <v>MARSH CREEK WWTP</v>
      </c>
      <c r="Z54" s="4"/>
      <c r="AA54" s="4"/>
      <c r="AB54" s="4"/>
      <c r="AC54" s="4"/>
      <c r="AD54" s="4"/>
      <c r="AE54" s="4"/>
      <c r="AF54" s="4"/>
    </row>
    <row r="55" spans="1:32" ht="43.5" x14ac:dyDescent="0.35">
      <c r="A55" s="4">
        <v>2024</v>
      </c>
      <c r="B55" s="5" t="s">
        <v>917</v>
      </c>
      <c r="C55" s="4" t="s">
        <v>992</v>
      </c>
      <c r="D55" s="4" t="s">
        <v>993</v>
      </c>
      <c r="E55" s="4" t="s">
        <v>349</v>
      </c>
      <c r="F55" s="4">
        <v>42101</v>
      </c>
      <c r="G55" s="4">
        <v>36.936509999999998</v>
      </c>
      <c r="H55" s="4">
        <v>-86.495959999999997</v>
      </c>
      <c r="I55" s="4" t="s">
        <v>912</v>
      </c>
      <c r="J55" s="8">
        <v>110013870061</v>
      </c>
      <c r="K55" s="4" t="s">
        <v>36</v>
      </c>
      <c r="L55" s="4">
        <v>325611</v>
      </c>
      <c r="M55" s="127" t="s">
        <v>81</v>
      </c>
      <c r="N55" s="5" t="str">
        <f>VLOOKUP(L55,'NAICS Code to IS CDR Code'!A:C,3, FALSE)</f>
        <v>Soap, Cleaning Compound, and Toilet Preparation Manufacturing</v>
      </c>
      <c r="O55" s="4" t="str">
        <f>VLOOKUP(I55, 'TRIFD-OES Crosswalk'!$A$2:$F$661, 3, FALSE)</f>
        <v>Formulation of End-Use Products</v>
      </c>
      <c r="P55" s="4" t="str">
        <f t="shared" si="9"/>
        <v>Direct and Indirect</v>
      </c>
      <c r="Q55" s="4" t="s">
        <v>483</v>
      </c>
      <c r="R55" s="4">
        <f>VLOOKUP(I55,'Raw TRI-Releases'!$C$67:$AA$166,23,FALSE)</f>
        <v>1</v>
      </c>
      <c r="S55" s="4">
        <f t="shared" si="10"/>
        <v>0.45359237000000002</v>
      </c>
      <c r="T55" s="4">
        <f>IFERROR(VLOOKUP(I55, 'Raw TRI-Releases'!$C$67:$Z$166, 24, FALSE),0)</f>
        <v>124</v>
      </c>
      <c r="U55" s="98">
        <f t="shared" si="7"/>
        <v>56.245453879999999</v>
      </c>
      <c r="V55" s="4">
        <f>IFERROR(VLOOKUP(I55, 'Raw TRI-Releases'!$C$67:$Z$166, 25, FALSE),0)</f>
        <v>0</v>
      </c>
      <c r="W55" s="4">
        <f t="shared" si="11"/>
        <v>0</v>
      </c>
      <c r="X55" s="5" t="str">
        <f>IFERROR(VLOOKUP(I55,'Raw TRI- Off-sites'!$M$3:$AG$70,9,FALSE),"No quantity transferred to POTW")</f>
        <v>KYR003001</v>
      </c>
      <c r="Y55" s="5" t="str">
        <f>IFERROR(VLOOKUP(I55, 'Raw TRI- Off-sites'!M:W, 4, FALSE), "No quantity transferred to POTW")</f>
        <v>BOWLING GREEN MUNICIPAL UTILI</v>
      </c>
      <c r="Z55" s="4"/>
      <c r="AA55" s="4"/>
      <c r="AB55" s="4"/>
      <c r="AC55" s="4"/>
      <c r="AD55" s="4"/>
      <c r="AE55" s="4"/>
      <c r="AF55" s="4"/>
    </row>
    <row r="56" spans="1:32" ht="43.5" x14ac:dyDescent="0.35">
      <c r="A56" s="4">
        <v>2024</v>
      </c>
      <c r="B56" s="5" t="s">
        <v>318</v>
      </c>
      <c r="C56" s="4" t="s">
        <v>319</v>
      </c>
      <c r="D56" s="4" t="s">
        <v>320</v>
      </c>
      <c r="E56" s="4" t="s">
        <v>245</v>
      </c>
      <c r="F56" s="4">
        <v>64501</v>
      </c>
      <c r="G56" s="4">
        <v>39.769399999999997</v>
      </c>
      <c r="H56" s="4">
        <v>-94.856729999999999</v>
      </c>
      <c r="I56" s="4" t="s">
        <v>317</v>
      </c>
      <c r="J56" s="8">
        <v>110000443501</v>
      </c>
      <c r="K56" s="4" t="s">
        <v>36</v>
      </c>
      <c r="L56" s="4">
        <v>325612</v>
      </c>
      <c r="M56" s="127" t="s">
        <v>64</v>
      </c>
      <c r="N56" s="5" t="str">
        <f>VLOOKUP(L56,'NAICS Code to IS CDR Code'!A:C,3, FALSE)</f>
        <v>Soap, Cleaning Compound, and Toilet Preparation Manufacturing</v>
      </c>
      <c r="O56" s="4" t="str">
        <f>VLOOKUP(I56, 'TRIFD-OES Crosswalk'!$A$2:$F$661, 3, FALSE)</f>
        <v>Formulation of End-Use Products</v>
      </c>
      <c r="P56" s="4" t="str">
        <f t="shared" si="9"/>
        <v>Direct</v>
      </c>
      <c r="Q56" s="4" t="s">
        <v>483</v>
      </c>
      <c r="R56" s="4">
        <f>VLOOKUP(I56,'Raw TRI-Releases'!$C$67:$AA$166,23,FALSE)</f>
        <v>3.4</v>
      </c>
      <c r="S56" s="4">
        <f t="shared" si="10"/>
        <v>1.5422140580000001</v>
      </c>
      <c r="T56" s="4">
        <f>IFERROR(VLOOKUP(I56, 'Raw TRI-Releases'!$C$67:$Z$166, 24, FALSE),0)</f>
        <v>0</v>
      </c>
      <c r="U56" s="98">
        <f t="shared" si="7"/>
        <v>0</v>
      </c>
      <c r="V56" s="4">
        <f>IFERROR(VLOOKUP(I56, 'Raw TRI-Releases'!$C$67:$Z$166, 25, FALSE),0)</f>
        <v>0</v>
      </c>
      <c r="W56" s="4">
        <f t="shared" si="11"/>
        <v>0</v>
      </c>
      <c r="X56" s="5">
        <f>IFERROR(VLOOKUP(I56,'Raw TRI- Off-sites'!$M$3:$AG$70,9,FALSE),"No quantity transferred to POTW")</f>
        <v>0</v>
      </c>
      <c r="Y56" s="5" t="str">
        <f>IFERROR(VLOOKUP(I56, 'Raw TRI- Off-sites'!M:W, 4, FALSE), "No quantity transferred to POTW")</f>
        <v>ST. JOSEPH WATER PROTECTION FACILITY</v>
      </c>
      <c r="Z56" s="4" t="s">
        <v>830</v>
      </c>
      <c r="AA56" s="4">
        <v>39.730774199999999</v>
      </c>
      <c r="AB56" s="4">
        <v>-94.869800999999995</v>
      </c>
      <c r="AC56" s="4" t="str">
        <f>IFERROR(VLOOKUP(Y56,'Raw TRI- Off-sites'!$P$3:$S$29,2,FALSE),"")</f>
        <v>3500 HIGHWAY 759</v>
      </c>
      <c r="AD56" s="4" t="str">
        <f>IFERROR(VLOOKUP($Y56,'Raw TRI- Off-sites'!$P$3:$S$29,3,FALSE),"")</f>
        <v>SAINT JOSEPH</v>
      </c>
      <c r="AE56" s="4" t="str">
        <f>IFERROR(VLOOKUP($Y56,'Raw TRI- Off-sites'!$P$3:$S$29,4,FALSE),"")</f>
        <v>MO</v>
      </c>
      <c r="AF56" s="4" t="s">
        <v>843</v>
      </c>
    </row>
    <row r="57" spans="1:32" ht="43.5" x14ac:dyDescent="0.35">
      <c r="A57" s="4">
        <v>2024</v>
      </c>
      <c r="B57" s="5" t="s">
        <v>230</v>
      </c>
      <c r="C57" s="4" t="s">
        <v>231</v>
      </c>
      <c r="D57" s="4" t="s">
        <v>232</v>
      </c>
      <c r="E57" s="4" t="s">
        <v>54</v>
      </c>
      <c r="F57" s="126" t="s">
        <v>234</v>
      </c>
      <c r="G57" s="4">
        <v>40.438330000000001</v>
      </c>
      <c r="H57" s="4">
        <v>-74.158109999999994</v>
      </c>
      <c r="I57" s="4" t="s">
        <v>229</v>
      </c>
      <c r="J57" s="8">
        <v>110015633698</v>
      </c>
      <c r="K57" s="4" t="s">
        <v>36</v>
      </c>
      <c r="L57" s="4">
        <v>325620</v>
      </c>
      <c r="M57" s="127" t="s">
        <v>73</v>
      </c>
      <c r="N57" s="5" t="str">
        <f>VLOOKUP(L57,'NAICS Code to IS CDR Code'!A:C,3, FALSE)</f>
        <v>Soap, Cleaning Compound, and Toilet Preparation Manufacturing</v>
      </c>
      <c r="O57" s="4" t="str">
        <f>VLOOKUP(I57, 'TRIFD-OES Crosswalk'!$A$2:$F$661, 3, FALSE)</f>
        <v>Formulation of Fragrance Oils</v>
      </c>
      <c r="P57" s="4" t="str">
        <f t="shared" si="9"/>
        <v>Direct</v>
      </c>
      <c r="Q57" s="4" t="s">
        <v>483</v>
      </c>
      <c r="R57" s="4">
        <f>VLOOKUP(I57,'Raw TRI-Releases'!$C$67:$AA$166,23,FALSE)</f>
        <v>241</v>
      </c>
      <c r="S57" s="4">
        <f t="shared" si="10"/>
        <v>109.31576117</v>
      </c>
      <c r="T57" s="4">
        <f>IFERROR(VLOOKUP(I57, 'Raw TRI-Releases'!$C$67:$Z$166, 24, FALSE),0)</f>
        <v>0</v>
      </c>
      <c r="U57" s="98">
        <f t="shared" si="7"/>
        <v>0</v>
      </c>
      <c r="V57" s="4">
        <f>IFERROR(VLOOKUP(I57, 'Raw TRI-Releases'!$C$67:$Z$166, 25, FALSE),0)</f>
        <v>0</v>
      </c>
      <c r="W57" s="4">
        <f t="shared" si="11"/>
        <v>0</v>
      </c>
      <c r="X57" s="5" t="str">
        <f>IFERROR(VLOOKUP(I57,'Raw TRI- Off-sites'!$M$3:$AG$70,9,FALSE),"No quantity transferred to POTW")</f>
        <v>NJG116203</v>
      </c>
      <c r="Y57" s="5" t="str">
        <f>IFERROR(VLOOKUP(I57, 'Raw TRI- Off-sites'!M:W, 4, FALSE), "No quantity transferred to POTW")</f>
        <v>BAYSHORE REGIONAL SEWER AUTHORITY</v>
      </c>
      <c r="Z57" s="4" t="s">
        <v>824</v>
      </c>
      <c r="AA57" s="4">
        <v>40.449483000000001</v>
      </c>
      <c r="AB57" s="4">
        <v>-74.178032999999999</v>
      </c>
      <c r="AC57" s="4" t="str">
        <f>IFERROR(VLOOKUP(Y57,'Raw TRI- Off-sites'!$P$3:$S$29,2,FALSE),"")</f>
        <v>100 OAK ST</v>
      </c>
      <c r="AD57" s="4" t="str">
        <f>IFERROR(VLOOKUP($Y57,'Raw TRI- Off-sites'!$P$3:$S$29,3,FALSE),"")</f>
        <v>UNION BEACH</v>
      </c>
      <c r="AE57" s="4" t="str">
        <f>IFERROR(VLOOKUP($Y57,'Raw TRI- Off-sites'!$P$3:$S$29,4,FALSE),"")</f>
        <v>NJ</v>
      </c>
      <c r="AF57" s="4" t="s">
        <v>842</v>
      </c>
    </row>
    <row r="58" spans="1:32" ht="58" x14ac:dyDescent="0.35">
      <c r="A58" s="4">
        <v>2024</v>
      </c>
      <c r="B58" s="5" t="s">
        <v>385</v>
      </c>
      <c r="C58" s="4" t="s">
        <v>386</v>
      </c>
      <c r="D58" s="4" t="s">
        <v>381</v>
      </c>
      <c r="E58" s="4" t="s">
        <v>383</v>
      </c>
      <c r="F58" s="4">
        <v>91311</v>
      </c>
      <c r="G58" s="4">
        <v>34.239111999999999</v>
      </c>
      <c r="H58" s="4">
        <v>-118.57606800000001</v>
      </c>
      <c r="I58" s="4" t="s">
        <v>384</v>
      </c>
      <c r="J58" s="8">
        <v>110016765366</v>
      </c>
      <c r="K58" s="4" t="s">
        <v>36</v>
      </c>
      <c r="L58" s="4">
        <v>325620</v>
      </c>
      <c r="M58" s="127" t="s">
        <v>73</v>
      </c>
      <c r="N58" s="5" t="str">
        <f>VLOOKUP(L58,'NAICS Code to IS CDR Code'!A:C,3, FALSE)</f>
        <v>Soap, Cleaning Compound, and Toilet Preparation Manufacturing</v>
      </c>
      <c r="O58" s="4" t="str">
        <f>VLOOKUP(I58, 'TRIFD-OES Crosswalk'!$A$2:$F$661, 3, FALSE)</f>
        <v>Potentially non-TSCA</v>
      </c>
      <c r="P58" s="4" t="str">
        <f t="shared" si="9"/>
        <v>Direct</v>
      </c>
      <c r="Q58" s="4" t="s">
        <v>483</v>
      </c>
      <c r="R58" s="4">
        <f>VLOOKUP(I58,'Raw TRI-Releases'!$C$67:$AA$166,23,FALSE)</f>
        <v>0.02</v>
      </c>
      <c r="S58" s="4">
        <f t="shared" si="10"/>
        <v>9.0718474000000011E-3</v>
      </c>
      <c r="T58" s="4">
        <f>IFERROR(VLOOKUP(I58, 'Raw TRI-Releases'!$C$67:$Z$166, 24, FALSE),0)</f>
        <v>0</v>
      </c>
      <c r="U58" s="98">
        <f t="shared" si="7"/>
        <v>0</v>
      </c>
      <c r="V58" s="4">
        <f>IFERROR(VLOOKUP(I58, 'Raw TRI-Releases'!$C$67:$Z$166, 25, FALSE),0)</f>
        <v>0</v>
      </c>
      <c r="W58" s="4">
        <f t="shared" si="11"/>
        <v>0</v>
      </c>
      <c r="X58" s="5">
        <f>IFERROR(VLOOKUP(I58,'Raw TRI- Off-sites'!$M$3:$AG$70,9,FALSE),"No quantity transferred to POTW")</f>
        <v>0</v>
      </c>
      <c r="Y58" s="5" t="str">
        <f>IFERROR(VLOOKUP(I58, 'Raw TRI- Off-sites'!M:W, 4, FALSE), "No quantity transferred to POTW")</f>
        <v>LA CITY , PUB WORKS DEPT</v>
      </c>
      <c r="Z58" s="130" t="s">
        <v>836</v>
      </c>
      <c r="AA58" s="4">
        <v>34.179611000000001</v>
      </c>
      <c r="AB58" s="4">
        <v>-118.481694</v>
      </c>
      <c r="AC58" s="4" t="str">
        <f>IFERROR(VLOOKUP(Y58,'Raw TRI- Off-sites'!$P$3:$S$29,2,FALSE),"")</f>
        <v>6100 WOODLEY AVENUE</v>
      </c>
      <c r="AD58" s="4" t="str">
        <f>IFERROR(VLOOKUP($Y58,'Raw TRI- Off-sites'!$P$3:$S$29,3,FALSE),"")</f>
        <v>VAN NUYS</v>
      </c>
      <c r="AE58" s="4" t="str">
        <f>IFERROR(VLOOKUP($Y58,'Raw TRI- Off-sites'!$P$3:$S$29,4,FALSE),"")</f>
        <v>CA</v>
      </c>
      <c r="AF58" s="5" t="s">
        <v>840</v>
      </c>
    </row>
    <row r="59" spans="1:32" ht="58" x14ac:dyDescent="0.35">
      <c r="A59" s="4">
        <v>2024</v>
      </c>
      <c r="B59" s="5" t="s">
        <v>379</v>
      </c>
      <c r="C59" s="4" t="s">
        <v>380</v>
      </c>
      <c r="D59" s="4" t="s">
        <v>381</v>
      </c>
      <c r="E59" s="4" t="s">
        <v>383</v>
      </c>
      <c r="F59" s="4">
        <v>91311</v>
      </c>
      <c r="G59" s="4">
        <v>34.234569999999998</v>
      </c>
      <c r="H59" s="4">
        <v>-118.57492999999999</v>
      </c>
      <c r="I59" s="4" t="s">
        <v>378</v>
      </c>
      <c r="J59" s="8">
        <v>110002141860</v>
      </c>
      <c r="K59" s="4" t="s">
        <v>36</v>
      </c>
      <c r="L59" s="4">
        <v>325620</v>
      </c>
      <c r="M59" s="127" t="s">
        <v>73</v>
      </c>
      <c r="N59" s="5" t="str">
        <f>VLOOKUP(L59,'NAICS Code to IS CDR Code'!A:C,3, FALSE)</f>
        <v>Soap, Cleaning Compound, and Toilet Preparation Manufacturing</v>
      </c>
      <c r="O59" s="4" t="str">
        <f>VLOOKUP(I59, 'TRIFD-OES Crosswalk'!$A$2:$F$661, 3, FALSE)</f>
        <v>Potentially non-TSCA</v>
      </c>
      <c r="P59" s="4" t="str">
        <f t="shared" si="9"/>
        <v>Direct</v>
      </c>
      <c r="Q59" s="4" t="s">
        <v>483</v>
      </c>
      <c r="R59" s="4">
        <f>VLOOKUP(I59,'Raw TRI-Releases'!$C$67:$AA$166,23,FALSE)</f>
        <v>1.1000000000000001</v>
      </c>
      <c r="S59" s="4">
        <f t="shared" si="10"/>
        <v>0.49895160700000007</v>
      </c>
      <c r="T59" s="4">
        <f>IFERROR(VLOOKUP(I59, 'Raw TRI-Releases'!$C$67:$Z$166, 24, FALSE),0)</f>
        <v>0</v>
      </c>
      <c r="U59" s="98">
        <f t="shared" si="7"/>
        <v>0</v>
      </c>
      <c r="V59" s="4">
        <f>IFERROR(VLOOKUP(I59, 'Raw TRI-Releases'!$C$67:$Z$166, 25, FALSE),0)</f>
        <v>0</v>
      </c>
      <c r="W59" s="4">
        <f t="shared" si="11"/>
        <v>0</v>
      </c>
      <c r="X59" s="5">
        <f>IFERROR(VLOOKUP(I59,'Raw TRI- Off-sites'!$M$3:$AG$70,9,FALSE),"No quantity transferred to POTW")</f>
        <v>0</v>
      </c>
      <c r="Y59" s="5" t="str">
        <f>IFERROR(VLOOKUP(I59, 'Raw TRI- Off-sites'!M:W, 4, FALSE), "No quantity transferred to POTW")</f>
        <v>LOS ANGELES CITY OF</v>
      </c>
      <c r="Z59" s="4" t="s">
        <v>836</v>
      </c>
      <c r="AA59" s="4">
        <v>34.179611000000001</v>
      </c>
      <c r="AB59" s="4">
        <v>-118.481694</v>
      </c>
      <c r="AC59" s="4" t="str">
        <f>IFERROR(VLOOKUP(Y59,'Raw TRI- Off-sites'!$P$3:$S$29,2,FALSE),"")</f>
        <v>6100 WOODLEY AVENUE</v>
      </c>
      <c r="AD59" s="4" t="str">
        <f>IFERROR(VLOOKUP($Y59,'Raw TRI- Off-sites'!$P$3:$S$29,3,FALSE),"")</f>
        <v>VAN NUYS</v>
      </c>
      <c r="AE59" s="4" t="str">
        <f>IFERROR(VLOOKUP($Y59,'Raw TRI- Off-sites'!$P$3:$S$29,4,FALSE),"")</f>
        <v>CA</v>
      </c>
      <c r="AF59" s="5" t="s">
        <v>840</v>
      </c>
    </row>
    <row r="60" spans="1:32" ht="43.5" x14ac:dyDescent="0.35">
      <c r="A60" s="4">
        <v>2024</v>
      </c>
      <c r="B60" s="5" t="s">
        <v>345</v>
      </c>
      <c r="C60" s="4" t="s">
        <v>346</v>
      </c>
      <c r="D60" s="4" t="s">
        <v>347</v>
      </c>
      <c r="E60" s="4" t="s">
        <v>349</v>
      </c>
      <c r="F60" s="4">
        <v>41042</v>
      </c>
      <c r="G60" s="4">
        <v>38.983888999999998</v>
      </c>
      <c r="H60" s="4">
        <v>-84.610277999999994</v>
      </c>
      <c r="I60" s="4" t="s">
        <v>344</v>
      </c>
      <c r="J60" s="8">
        <v>110000851711</v>
      </c>
      <c r="K60" s="4" t="s">
        <v>36</v>
      </c>
      <c r="L60" s="4">
        <v>325611</v>
      </c>
      <c r="M60" s="127" t="s">
        <v>81</v>
      </c>
      <c r="N60" s="5" t="str">
        <f>VLOOKUP(L60,'NAICS Code to IS CDR Code'!A:C,3, FALSE)</f>
        <v>Soap, Cleaning Compound, and Toilet Preparation Manufacturing</v>
      </c>
      <c r="O60" s="4" t="str">
        <f>VLOOKUP(I60, 'TRIFD-OES Crosswalk'!$A$2:$F$661, 3, FALSE)</f>
        <v>Potentially non-TSCA</v>
      </c>
      <c r="P60" s="4" t="str">
        <f t="shared" si="9"/>
        <v>Direct</v>
      </c>
      <c r="Q60" s="4" t="s">
        <v>483</v>
      </c>
      <c r="R60" s="4">
        <f>VLOOKUP(I60,'Raw TRI-Releases'!$C$67:$AA$166,23,FALSE)</f>
        <v>49</v>
      </c>
      <c r="S60" s="4">
        <f t="shared" si="10"/>
        <v>22.226026130000001</v>
      </c>
      <c r="T60" s="4">
        <f>IFERROR(VLOOKUP(I60, 'Raw TRI-Releases'!$C$67:$Z$166, 24, FALSE),0)</f>
        <v>0</v>
      </c>
      <c r="U60" s="98">
        <f t="shared" si="7"/>
        <v>0</v>
      </c>
      <c r="V60" s="4">
        <f>IFERROR(VLOOKUP(I60, 'Raw TRI-Releases'!$C$67:$Z$166, 25, FALSE),0)</f>
        <v>0</v>
      </c>
      <c r="W60" s="4">
        <f t="shared" si="11"/>
        <v>0</v>
      </c>
      <c r="X60" s="5" t="str">
        <f>IFERROR(VLOOKUP(I60,'Raw TRI- Off-sites'!$M$3:$AG$70,9,FALSE),"No quantity transferred to POTW")</f>
        <v>KYR003608</v>
      </c>
      <c r="Y60" s="5" t="str">
        <f>IFERROR(VLOOKUP(I60, 'Raw TRI- Off-sites'!M:W, 4, FALSE), "No quantity transferred to POTW")</f>
        <v>N KY SD1 - WESTERN REGIONAL STP</v>
      </c>
      <c r="Z60" s="4"/>
      <c r="AA60" s="4"/>
      <c r="AB60" s="4"/>
      <c r="AC60" s="4"/>
      <c r="AD60" s="4"/>
      <c r="AE60" s="4"/>
      <c r="AF60" s="4"/>
    </row>
    <row r="61" spans="1:32" ht="43.5" x14ac:dyDescent="0.35">
      <c r="A61" s="4">
        <v>2024</v>
      </c>
      <c r="B61" s="5" t="s">
        <v>164</v>
      </c>
      <c r="C61" s="4" t="s">
        <v>165</v>
      </c>
      <c r="D61" s="4" t="s">
        <v>166</v>
      </c>
      <c r="E61" s="4" t="s">
        <v>54</v>
      </c>
      <c r="F61" s="126" t="s">
        <v>168</v>
      </c>
      <c r="G61" s="4">
        <v>40.555007000000003</v>
      </c>
      <c r="H61" s="4">
        <v>-74.468227999999996</v>
      </c>
      <c r="I61" s="4" t="s">
        <v>163</v>
      </c>
      <c r="J61" s="8">
        <v>110000865671</v>
      </c>
      <c r="K61" s="4" t="s">
        <v>36</v>
      </c>
      <c r="L61" s="4">
        <v>325620</v>
      </c>
      <c r="M61" s="127" t="s">
        <v>73</v>
      </c>
      <c r="N61" s="5" t="str">
        <f>VLOOKUP(L61,'NAICS Code to IS CDR Code'!A:C,3, FALSE)</f>
        <v>Soap, Cleaning Compound, and Toilet Preparation Manufacturing</v>
      </c>
      <c r="O61" s="4" t="str">
        <f>VLOOKUP(I61, 'TRIFD-OES Crosswalk'!$A$2:$F$661, 3, FALSE)</f>
        <v>Potentially non-TSCA</v>
      </c>
      <c r="P61" s="4" t="str">
        <f t="shared" si="9"/>
        <v>Direct</v>
      </c>
      <c r="Q61" s="4" t="s">
        <v>483</v>
      </c>
      <c r="R61" s="4">
        <f>VLOOKUP(I61,'Raw TRI-Releases'!$C$67:$AA$166,23,FALSE)</f>
        <v>18.84</v>
      </c>
      <c r="S61" s="4">
        <f t="shared" si="10"/>
        <v>8.5456802508000003</v>
      </c>
      <c r="T61" s="4">
        <f>IFERROR(VLOOKUP(I61, 'Raw TRI-Releases'!$C$67:$Z$166, 24, FALSE),0)</f>
        <v>0</v>
      </c>
      <c r="U61" s="98">
        <f t="shared" si="7"/>
        <v>0</v>
      </c>
      <c r="V61" s="4">
        <f>IFERROR(VLOOKUP(I61, 'Raw TRI-Releases'!$C$67:$Z$166, 25, FALSE),0)</f>
        <v>0</v>
      </c>
      <c r="W61" s="4">
        <f t="shared" si="11"/>
        <v>0</v>
      </c>
      <c r="X61" s="5" t="str">
        <f>IFERROR(VLOOKUP(I61,'Raw TRI- Off-sites'!$M$3:$AG$70,9,FALSE),"No quantity transferred to POTW")</f>
        <v>NJG125377</v>
      </c>
      <c r="Y61" s="5" t="str">
        <f>IFERROR(VLOOKUP(I61, 'Raw TRI- Off-sites'!M:W, 4, FALSE), "No quantity transferred to POTW")</f>
        <v>MIDDLESEX COUNTY UTILITIES AUTHORITY</v>
      </c>
      <c r="Z61" s="4" t="s">
        <v>819</v>
      </c>
      <c r="AA61" s="4">
        <v>40.488827999999998</v>
      </c>
      <c r="AB61" s="4">
        <v>-74.312661000000006</v>
      </c>
      <c r="AC61" s="4" t="str">
        <f>IFERROR(VLOOKUP(Y61,'Raw TRI- Off-sites'!$P$3:$S$29,2,FALSE),"")</f>
        <v>2571 MAIN STREET EXTENSION</v>
      </c>
      <c r="AD61" s="4" t="str">
        <f>IFERROR(VLOOKUP($Y61,'Raw TRI- Off-sites'!$P$3:$S$29,3,FALSE),"")</f>
        <v>SAYREVILLE</v>
      </c>
      <c r="AE61" s="4" t="str">
        <f>IFERROR(VLOOKUP($Y61,'Raw TRI- Off-sites'!$P$3:$S$29,4,FALSE),"")</f>
        <v>NJ</v>
      </c>
      <c r="AF61" s="4" t="s">
        <v>822</v>
      </c>
    </row>
    <row r="62" spans="1:32" ht="43.5" x14ac:dyDescent="0.35">
      <c r="A62" s="4">
        <v>2024</v>
      </c>
      <c r="B62" s="5" t="s">
        <v>310</v>
      </c>
      <c r="C62" s="4" t="s">
        <v>311</v>
      </c>
      <c r="D62" s="4" t="s">
        <v>259</v>
      </c>
      <c r="E62" s="4" t="s">
        <v>54</v>
      </c>
      <c r="F62" s="126" t="s">
        <v>312</v>
      </c>
      <c r="G62" s="4">
        <v>40.487946000000001</v>
      </c>
      <c r="H62" s="4">
        <v>-74.522598000000002</v>
      </c>
      <c r="I62" s="4" t="s">
        <v>309</v>
      </c>
      <c r="J62" s="8">
        <v>110071732383</v>
      </c>
      <c r="K62" s="4" t="s">
        <v>36</v>
      </c>
      <c r="L62" s="4">
        <v>325620</v>
      </c>
      <c r="M62" s="127" t="s">
        <v>73</v>
      </c>
      <c r="N62" s="5" t="str">
        <f>VLOOKUP(L62,'NAICS Code to IS CDR Code'!A:C,3, FALSE)</f>
        <v>Soap, Cleaning Compound, and Toilet Preparation Manufacturing</v>
      </c>
      <c r="O62" s="4" t="str">
        <f>VLOOKUP(I62, 'TRIFD-OES Crosswalk'!$A$2:$F$661, 3, FALSE)</f>
        <v>Potentially non-TSCA</v>
      </c>
      <c r="P62" s="4" t="str">
        <f t="shared" si="9"/>
        <v>Direct</v>
      </c>
      <c r="Q62" s="4" t="s">
        <v>483</v>
      </c>
      <c r="R62" s="4">
        <f>VLOOKUP(I62,'Raw TRI-Releases'!$C$67:$AA$166,23,FALSE)</f>
        <v>5.91</v>
      </c>
      <c r="S62" s="4">
        <f t="shared" si="10"/>
        <v>2.6807309067</v>
      </c>
      <c r="T62" s="4">
        <f>IFERROR(VLOOKUP(I62, 'Raw TRI-Releases'!$C$67:$Z$166, 24, FALSE),0)</f>
        <v>0</v>
      </c>
      <c r="U62" s="98">
        <f t="shared" si="7"/>
        <v>0</v>
      </c>
      <c r="V62" s="4">
        <f>IFERROR(VLOOKUP(I62, 'Raw TRI-Releases'!$C$67:$Z$166, 25, FALSE),0)</f>
        <v>0</v>
      </c>
      <c r="W62" s="4">
        <f t="shared" si="11"/>
        <v>0</v>
      </c>
      <c r="X62" s="5">
        <f>IFERROR(VLOOKUP(I62,'Raw TRI- Off-sites'!$M$3:$AG$70,9,FALSE),"No quantity transferred to POTW")</f>
        <v>0</v>
      </c>
      <c r="Y62" s="5" t="str">
        <f>IFERROR(VLOOKUP(I62, 'Raw TRI- Off-sites'!M:W, 4, FALSE), "No quantity transferred to POTW")</f>
        <v>MIDDLESEX COUNTY UTILITIES AUTHORITY</v>
      </c>
      <c r="Z62" s="4" t="s">
        <v>819</v>
      </c>
      <c r="AA62" s="4">
        <v>40.488827999999998</v>
      </c>
      <c r="AB62" s="4">
        <v>-74.312661000000006</v>
      </c>
      <c r="AC62" s="4" t="str">
        <f>IFERROR(VLOOKUP(Y62,'Raw TRI- Off-sites'!$P$3:$S$29,2,FALSE),"")</f>
        <v>2571 MAIN STREET EXTENSION</v>
      </c>
      <c r="AD62" s="4" t="str">
        <f>IFERROR(VLOOKUP($Y62,'Raw TRI- Off-sites'!$P$3:$S$29,3,FALSE),"")</f>
        <v>SAYREVILLE</v>
      </c>
      <c r="AE62" s="4" t="str">
        <f>IFERROR(VLOOKUP($Y62,'Raw TRI- Off-sites'!$P$3:$S$29,4,FALSE),"")</f>
        <v>NJ</v>
      </c>
      <c r="AF62" s="4" t="s">
        <v>822</v>
      </c>
    </row>
    <row r="63" spans="1:32" ht="43.5" x14ac:dyDescent="0.35">
      <c r="A63" s="4">
        <v>2024</v>
      </c>
      <c r="B63" s="5" t="s">
        <v>338</v>
      </c>
      <c r="C63" s="4" t="s">
        <v>339</v>
      </c>
      <c r="D63" s="4" t="s">
        <v>340</v>
      </c>
      <c r="E63" s="4" t="s">
        <v>54</v>
      </c>
      <c r="F63" s="126" t="s">
        <v>342</v>
      </c>
      <c r="G63" s="4">
        <v>40.90663</v>
      </c>
      <c r="H63" s="4">
        <v>-74.263565999999997</v>
      </c>
      <c r="I63" s="4" t="s">
        <v>337</v>
      </c>
      <c r="J63" s="8">
        <v>110004231171</v>
      </c>
      <c r="K63" s="4" t="s">
        <v>36</v>
      </c>
      <c r="L63" s="4">
        <v>325620</v>
      </c>
      <c r="M63" s="127" t="s">
        <v>73</v>
      </c>
      <c r="N63" s="5" t="str">
        <f>VLOOKUP(L63,'NAICS Code to IS CDR Code'!A:C,3, FALSE)</f>
        <v>Soap, Cleaning Compound, and Toilet Preparation Manufacturing</v>
      </c>
      <c r="O63" s="4" t="str">
        <f>VLOOKUP(I63, 'TRIFD-OES Crosswalk'!$A$2:$F$661, 3, FALSE)</f>
        <v>Formulation of Fragrance Oils</v>
      </c>
      <c r="P63" s="4" t="str">
        <f t="shared" si="9"/>
        <v>Direct</v>
      </c>
      <c r="Q63" s="4" t="s">
        <v>483</v>
      </c>
      <c r="R63" s="4">
        <f>VLOOKUP(I63,'Raw TRI-Releases'!$C$67:$AA$166,23,FALSE)</f>
        <v>22.73</v>
      </c>
      <c r="S63" s="4">
        <f t="shared" si="10"/>
        <v>10.310154570100002</v>
      </c>
      <c r="T63" s="4">
        <f>IFERROR(VLOOKUP(I63, 'Raw TRI-Releases'!$C$67:$Z$166, 24, FALSE),0)</f>
        <v>0</v>
      </c>
      <c r="U63" s="98">
        <f t="shared" si="7"/>
        <v>0</v>
      </c>
      <c r="V63" s="4">
        <f>IFERROR(VLOOKUP(I63, 'Raw TRI-Releases'!$C$67:$Z$166, 25, FALSE),0)</f>
        <v>0</v>
      </c>
      <c r="W63" s="4">
        <f t="shared" si="11"/>
        <v>0</v>
      </c>
      <c r="X63" s="5" t="str">
        <f>IFERROR(VLOOKUP(I63,'Raw TRI- Off-sites'!$M$3:$AG$70,9,FALSE),"No quantity transferred to POTW")</f>
        <v>NJG125571</v>
      </c>
      <c r="Y63" s="5" t="str">
        <f>IFERROR(VLOOKUP(I63, 'Raw TRI- Off-sites'!M:W, 4, FALSE), "No quantity transferred to POTW")</f>
        <v>MOUNTAIN VIEW  WPCF</v>
      </c>
      <c r="Z63" s="4" t="s">
        <v>849</v>
      </c>
      <c r="AA63" s="4">
        <v>40.910527999999999</v>
      </c>
      <c r="AB63" s="4">
        <v>-74.253457999999995</v>
      </c>
      <c r="AC63" s="4" t="str">
        <f>IFERROR(VLOOKUP(Y63,'Raw TRI- Off-sites'!$P$3:$S$29,2,FALSE),"")</f>
        <v>205 DEY RD</v>
      </c>
      <c r="AD63" s="4" t="str">
        <f>IFERROR(VLOOKUP($Y63,'Raw TRI- Off-sites'!$P$3:$S$29,3,FALSE),"")</f>
        <v>WAYNE</v>
      </c>
      <c r="AE63" s="4" t="str">
        <f>IFERROR(VLOOKUP($Y63,'Raw TRI- Off-sites'!$P$3:$S$29,4,FALSE),"")</f>
        <v>NJ</v>
      </c>
      <c r="AF63" s="4" t="s">
        <v>848</v>
      </c>
    </row>
    <row r="64" spans="1:32" ht="43.5" x14ac:dyDescent="0.35">
      <c r="A64" s="4">
        <v>2024</v>
      </c>
      <c r="B64" s="5" t="s">
        <v>926</v>
      </c>
      <c r="C64" s="4" t="s">
        <v>927</v>
      </c>
      <c r="D64" s="4" t="s">
        <v>928</v>
      </c>
      <c r="E64" s="4" t="s">
        <v>509</v>
      </c>
      <c r="F64" s="4">
        <v>54115</v>
      </c>
      <c r="G64" s="4">
        <v>44.425899999999999</v>
      </c>
      <c r="H64" s="4">
        <v>-88.10172</v>
      </c>
      <c r="I64" s="4" t="s">
        <v>889</v>
      </c>
      <c r="J64" s="8">
        <v>110000420839</v>
      </c>
      <c r="K64" s="4" t="s">
        <v>36</v>
      </c>
      <c r="L64" s="4">
        <v>325611</v>
      </c>
      <c r="M64" s="127" t="s">
        <v>81</v>
      </c>
      <c r="N64" s="5" t="str">
        <f>VLOOKUP(L64,'NAICS Code to IS CDR Code'!A:C,3, FALSE)</f>
        <v>Soap, Cleaning Compound, and Toilet Preparation Manufacturing</v>
      </c>
      <c r="O64" s="4" t="str">
        <f>VLOOKUP(I64, 'TRIFD-OES Crosswalk'!$A$2:$F$661, 3, FALSE)</f>
        <v>Formulation of End-Use Products</v>
      </c>
      <c r="P64" s="4" t="str">
        <f t="shared" si="9"/>
        <v>Direct</v>
      </c>
      <c r="Q64" s="4" t="s">
        <v>483</v>
      </c>
      <c r="R64" s="4">
        <f>VLOOKUP(I64,'Raw TRI-Releases'!$C$67:$AA$166,23,FALSE)</f>
        <v>11.71</v>
      </c>
      <c r="S64" s="4">
        <f t="shared" si="10"/>
        <v>5.3115666527000007</v>
      </c>
      <c r="T64" s="4">
        <f>IFERROR(VLOOKUP(I64, 'Raw TRI-Releases'!$C$67:$Z$166, 24, FALSE),0)</f>
        <v>0</v>
      </c>
      <c r="U64" s="98">
        <f t="shared" si="7"/>
        <v>0</v>
      </c>
      <c r="V64" s="4">
        <f>IFERROR(VLOOKUP(I64, 'Raw TRI-Releases'!$C$67:$Z$166, 25, FALSE),0)</f>
        <v>0</v>
      </c>
      <c r="W64" s="4">
        <f t="shared" si="11"/>
        <v>0</v>
      </c>
      <c r="X64" s="5">
        <f>IFERROR(VLOOKUP(I64,'Raw TRI- Off-sites'!$M$3:$AG$70,9,FALSE),"No quantity transferred to POTW")</f>
        <v>0</v>
      </c>
      <c r="Y64" s="5" t="str">
        <f>IFERROR(VLOOKUP(I64, 'Raw TRI- Off-sites'!M:W, 4, FALSE), "No quantity transferred to POTW")</f>
        <v>GBMSD - DE PERE WWTF</v>
      </c>
      <c r="Z64" s="4"/>
      <c r="AA64" s="4"/>
      <c r="AB64" s="4"/>
      <c r="AC64" s="4"/>
      <c r="AD64" s="4"/>
      <c r="AE64" s="4"/>
      <c r="AF64" s="4"/>
    </row>
    <row r="65" spans="1:32" ht="43.5" x14ac:dyDescent="0.35">
      <c r="A65" s="4">
        <v>2024</v>
      </c>
      <c r="B65" s="5" t="s">
        <v>193</v>
      </c>
      <c r="C65" s="4" t="s">
        <v>194</v>
      </c>
      <c r="D65" s="4" t="s">
        <v>195</v>
      </c>
      <c r="E65" s="4" t="s">
        <v>197</v>
      </c>
      <c r="F65" s="4">
        <v>46158</v>
      </c>
      <c r="G65" s="4">
        <v>39.620699999999999</v>
      </c>
      <c r="H65" s="4">
        <v>-86.364099999999993</v>
      </c>
      <c r="I65" s="4" t="s">
        <v>192</v>
      </c>
      <c r="J65" s="8">
        <v>110033201041</v>
      </c>
      <c r="K65" s="4" t="s">
        <v>36</v>
      </c>
      <c r="L65" s="4">
        <v>325620</v>
      </c>
      <c r="M65" s="127" t="s">
        <v>73</v>
      </c>
      <c r="N65" s="5" t="str">
        <f>VLOOKUP(L65,'NAICS Code to IS CDR Code'!A:C,3, FALSE)</f>
        <v>Soap, Cleaning Compound, and Toilet Preparation Manufacturing</v>
      </c>
      <c r="O65" s="4" t="str">
        <f>VLOOKUP(I65, 'TRIFD-OES Crosswalk'!$A$2:$F$661, 3, FALSE)</f>
        <v>Potentially non-TSCA</v>
      </c>
      <c r="P65" s="4" t="str">
        <f t="shared" si="9"/>
        <v>Direct</v>
      </c>
      <c r="Q65" s="4" t="s">
        <v>483</v>
      </c>
      <c r="R65" s="4">
        <f>VLOOKUP(I65,'Raw TRI-Releases'!$C$67:$AA$166,23,FALSE)</f>
        <v>14</v>
      </c>
      <c r="S65" s="4">
        <f t="shared" si="10"/>
        <v>6.3502931800000004</v>
      </c>
      <c r="T65" s="4">
        <f>IFERROR(VLOOKUP(I65, 'Raw TRI-Releases'!$C$67:$Z$166, 24, FALSE),0)</f>
        <v>0</v>
      </c>
      <c r="U65" s="98">
        <f t="shared" si="7"/>
        <v>0</v>
      </c>
      <c r="V65" s="4">
        <f>IFERROR(VLOOKUP(I65, 'Raw TRI-Releases'!$C$67:$Z$166, 25, FALSE),0)</f>
        <v>0</v>
      </c>
      <c r="W65" s="4">
        <f t="shared" si="11"/>
        <v>0</v>
      </c>
      <c r="X65" s="5" t="str">
        <f>IFERROR(VLOOKUP(I65,'Raw TRI- Off-sites'!$M$3:$AG$70,9,FALSE),"No quantity transferred to POTW")</f>
        <v>INP000258</v>
      </c>
      <c r="Y65" s="5" t="str">
        <f>IFERROR(VLOOKUP(I65, 'Raw TRI- Off-sites'!M:W, 4, FALSE), "No quantity transferred to POTW")</f>
        <v>MOORESVILLE, TOWN OF</v>
      </c>
      <c r="Z65" s="4"/>
      <c r="AA65" s="4"/>
      <c r="AB65" s="4"/>
      <c r="AC65" s="4"/>
      <c r="AD65" s="4"/>
      <c r="AE65" s="4"/>
      <c r="AF65" s="4"/>
    </row>
    <row r="66" spans="1:32" ht="43.5" x14ac:dyDescent="0.35">
      <c r="A66" s="4">
        <v>2024</v>
      </c>
      <c r="B66" s="5" t="s">
        <v>269</v>
      </c>
      <c r="C66" s="4" t="s">
        <v>270</v>
      </c>
      <c r="D66" s="4" t="s">
        <v>271</v>
      </c>
      <c r="E66" s="4" t="s">
        <v>273</v>
      </c>
      <c r="F66" s="4">
        <v>25428</v>
      </c>
      <c r="G66" s="4">
        <v>39.40166</v>
      </c>
      <c r="H66" s="4">
        <v>-78.010599999999997</v>
      </c>
      <c r="I66" s="4" t="s">
        <v>268</v>
      </c>
      <c r="J66" s="8">
        <v>110070646144</v>
      </c>
      <c r="K66" s="4" t="s">
        <v>36</v>
      </c>
      <c r="L66" s="4">
        <v>325611</v>
      </c>
      <c r="M66" s="127" t="s">
        <v>81</v>
      </c>
      <c r="N66" s="5" t="str">
        <f>VLOOKUP(L66,'NAICS Code to IS CDR Code'!A:C,3, FALSE)</f>
        <v>Soap, Cleaning Compound, and Toilet Preparation Manufacturing</v>
      </c>
      <c r="O66" s="4" t="str">
        <f>VLOOKUP(I66, 'TRIFD-OES Crosswalk'!$A$2:$F$661, 3, FALSE)</f>
        <v>Formulation of End-Use Products</v>
      </c>
      <c r="P66" s="4" t="str">
        <f t="shared" si="9"/>
        <v>Direct</v>
      </c>
      <c r="Q66" s="4" t="s">
        <v>483</v>
      </c>
      <c r="R66" s="4">
        <f>VLOOKUP(I66,'Raw TRI-Releases'!$C$67:$AA$166,23,FALSE)</f>
        <v>6.91</v>
      </c>
      <c r="S66" s="4">
        <f t="shared" si="10"/>
        <v>3.1343232767000004</v>
      </c>
      <c r="T66" s="4">
        <f>IFERROR(VLOOKUP(I66, 'Raw TRI-Releases'!$C$67:$Z$166, 24, FALSE),0)</f>
        <v>0</v>
      </c>
      <c r="U66" s="98">
        <f t="shared" si="7"/>
        <v>0</v>
      </c>
      <c r="V66" s="4">
        <f>IFERROR(VLOOKUP(I66, 'Raw TRI-Releases'!$C$67:$Z$166, 25, FALSE),0)</f>
        <v>0</v>
      </c>
      <c r="W66" s="4">
        <f t="shared" si="11"/>
        <v>0</v>
      </c>
      <c r="X66" s="5">
        <f>IFERROR(VLOOKUP(I66,'Raw TRI- Off-sites'!$M$3:$AG$70,9,FALSE),"No quantity transferred to POTW")</f>
        <v>0</v>
      </c>
      <c r="Y66" s="5" t="str">
        <f>IFERROR(VLOOKUP(I66, 'Raw TRI- Off-sites'!M:W, 4, FALSE), "No quantity transferred to POTW")</f>
        <v>BERKELEY COUNTY PSSD</v>
      </c>
      <c r="Z66" s="105"/>
      <c r="AA66" s="4"/>
      <c r="AB66" s="4"/>
      <c r="AC66" s="4" t="str">
        <f>IFERROR(VLOOKUP(Y66,'Raw TRI- Off-sites'!$P$3:$S$29,2,FALSE),"")</f>
        <v>65 DISTRICT WAY</v>
      </c>
      <c r="AD66" s="4" t="str">
        <f>IFERROR(VLOOKUP($Y66,'Raw TRI- Off-sites'!$P$3:$S$29,3,FALSE),"")</f>
        <v>MARTINSBURG</v>
      </c>
      <c r="AE66" s="4" t="str">
        <f>IFERROR(VLOOKUP($Y66,'Raw TRI- Off-sites'!$P$3:$S$29,4,FALSE),"")</f>
        <v>WV</v>
      </c>
      <c r="AF66" s="4"/>
    </row>
    <row r="67" spans="1:32" ht="43.5" x14ac:dyDescent="0.35">
      <c r="A67" s="4">
        <v>2024</v>
      </c>
      <c r="B67" s="5" t="s">
        <v>211</v>
      </c>
      <c r="C67" s="4" t="s">
        <v>212</v>
      </c>
      <c r="D67" s="4" t="s">
        <v>213</v>
      </c>
      <c r="E67" s="4" t="s">
        <v>54</v>
      </c>
      <c r="F67" s="126" t="s">
        <v>215</v>
      </c>
      <c r="G67" s="4">
        <v>40.897652999999998</v>
      </c>
      <c r="H67" s="4">
        <v>-74.719914000000003</v>
      </c>
      <c r="I67" s="4" t="s">
        <v>210</v>
      </c>
      <c r="J67" s="8">
        <v>110000859009</v>
      </c>
      <c r="K67" s="4" t="s">
        <v>36</v>
      </c>
      <c r="L67" s="4">
        <v>325620</v>
      </c>
      <c r="M67" s="127" t="s">
        <v>73</v>
      </c>
      <c r="N67" s="5" t="str">
        <f>VLOOKUP(L67,'NAICS Code to IS CDR Code'!A:C,3, FALSE)</f>
        <v>Soap, Cleaning Compound, and Toilet Preparation Manufacturing</v>
      </c>
      <c r="O67" s="4" t="str">
        <f>VLOOKUP(I67, 'TRIFD-OES Crosswalk'!$A$2:$F$661, 3, FALSE)</f>
        <v>Formulation of Fragrance Oils</v>
      </c>
      <c r="P67" s="4" t="str">
        <f t="shared" si="9"/>
        <v>Direct</v>
      </c>
      <c r="Q67" s="4" t="s">
        <v>483</v>
      </c>
      <c r="R67" s="4">
        <f>VLOOKUP(I67,'Raw TRI-Releases'!$C$67:$AA$166,23,FALSE)</f>
        <v>800</v>
      </c>
      <c r="S67" s="4">
        <f t="shared" si="10"/>
        <v>362.873896</v>
      </c>
      <c r="T67" s="4">
        <f>IFERROR(VLOOKUP(I67, 'Raw TRI-Releases'!$C$67:$Z$166, 24, FALSE),0)</f>
        <v>0</v>
      </c>
      <c r="U67" s="98">
        <f t="shared" ref="U67:U69" si="12">CONVERT(T67,"lbm","g")/1000</f>
        <v>0</v>
      </c>
      <c r="V67" s="4">
        <f>IFERROR(VLOOKUP(I67, 'Raw TRI-Releases'!$C$67:$Z$166, 25, FALSE),0)</f>
        <v>0</v>
      </c>
      <c r="W67" s="4">
        <f t="shared" si="11"/>
        <v>0</v>
      </c>
      <c r="X67" s="5">
        <f>IFERROR(VLOOKUP(I67,'Raw TRI- Off-sites'!$M$3:$AG$70,9,FALSE),"No quantity transferred to POTW")</f>
        <v>0</v>
      </c>
      <c r="Y67" s="5" t="str">
        <f>IFERROR(VLOOKUP(I67, 'Raw TRI- Off-sites'!M:W, 4, FALSE), "No quantity transferred to POTW")</f>
        <v>PASSAIC VALLEY SEWER COMM</v>
      </c>
      <c r="Z67" s="4" t="s">
        <v>820</v>
      </c>
      <c r="AA67" s="4">
        <v>40.711683999999998</v>
      </c>
      <c r="AB67" s="4">
        <v>-74.133402000000004</v>
      </c>
      <c r="AC67" s="4" t="str">
        <f>IFERROR(VLOOKUP(Y67,'Raw TRI- Off-sites'!$P$3:$S$29,2,FALSE),"")</f>
        <v>600 WILSON AVENUE</v>
      </c>
      <c r="AD67" s="4" t="str">
        <f>IFERROR(VLOOKUP($Y67,'Raw TRI- Off-sites'!$P$3:$S$29,3,FALSE),"")</f>
        <v>NEWARK</v>
      </c>
      <c r="AE67" s="4" t="str">
        <f>IFERROR(VLOOKUP($Y67,'Raw TRI- Off-sites'!$P$3:$S$29,4,FALSE),"")</f>
        <v>NJ</v>
      </c>
      <c r="AF67" s="4" t="s">
        <v>821</v>
      </c>
    </row>
    <row r="68" spans="1:32" ht="43.5" x14ac:dyDescent="0.35">
      <c r="A68" s="4">
        <v>2024</v>
      </c>
      <c r="B68" s="5" t="s">
        <v>256</v>
      </c>
      <c r="C68" s="4" t="s">
        <v>257</v>
      </c>
      <c r="D68" s="4" t="s">
        <v>258</v>
      </c>
      <c r="E68" s="4" t="s">
        <v>54</v>
      </c>
      <c r="F68" s="126" t="s">
        <v>260</v>
      </c>
      <c r="G68" s="4">
        <v>40.599618</v>
      </c>
      <c r="H68" s="4">
        <v>-74.712244999999996</v>
      </c>
      <c r="I68" s="4" t="s">
        <v>255</v>
      </c>
      <c r="J68" s="8">
        <v>110006704502</v>
      </c>
      <c r="K68" s="4" t="s">
        <v>36</v>
      </c>
      <c r="L68" s="4">
        <v>311942</v>
      </c>
      <c r="M68" s="127" t="s">
        <v>261</v>
      </c>
      <c r="N68" s="5" t="str">
        <f>VLOOKUP(L68,'NAICS Code to IS CDR Code'!A:C,3, FALSE)</f>
        <v>Food, beverage, and tobacco product manufacturing</v>
      </c>
      <c r="O68" s="4" t="str">
        <f>VLOOKUP(I68, 'TRIFD-OES Crosswalk'!$A$2:$F$661, 3, FALSE)</f>
        <v>Formulation of Fragrance Oils</v>
      </c>
      <c r="P68" s="4" t="str">
        <f t="shared" si="9"/>
        <v>Direct</v>
      </c>
      <c r="Q68" s="4" t="s">
        <v>483</v>
      </c>
      <c r="R68" s="4">
        <f>VLOOKUP(I68,'Raw TRI-Releases'!$C$67:$AA$166,23,FALSE)</f>
        <v>26.4</v>
      </c>
      <c r="S68" s="4">
        <f t="shared" si="10"/>
        <v>11.974838567999999</v>
      </c>
      <c r="T68" s="4">
        <f>IFERROR(VLOOKUP(I68, 'Raw TRI-Releases'!$C$67:$Z$166, 24, FALSE),0)</f>
        <v>0</v>
      </c>
      <c r="U68" s="98">
        <f t="shared" si="12"/>
        <v>0</v>
      </c>
      <c r="V68" s="4">
        <f>IFERROR(VLOOKUP(I68, 'Raw TRI-Releases'!$C$67:$Z$166, 25, FALSE),0)</f>
        <v>0</v>
      </c>
      <c r="W68" s="4">
        <f t="shared" si="11"/>
        <v>0</v>
      </c>
      <c r="X68" s="5">
        <f>IFERROR(VLOOKUP(I68,'Raw TRI- Off-sites'!$M$3:$AG$70,9,FALSE),"No quantity transferred to POTW")</f>
        <v>0</v>
      </c>
      <c r="Y68" s="5" t="str">
        <f>IFERROR(VLOOKUP(I68, 'Raw TRI- Off-sites'!M:W, 4, FALSE), "No quantity transferred to POTW")</f>
        <v>SOMERSET RARITIAN VALLEY SEWERAGE</v>
      </c>
      <c r="Z68" s="4" t="s">
        <v>825</v>
      </c>
      <c r="AA68" s="4">
        <v>40.555092000000002</v>
      </c>
      <c r="AB68" s="4">
        <v>-74.571610000000007</v>
      </c>
      <c r="AC68" s="4" t="str">
        <f>IFERROR(VLOOKUP(Y68,'Raw TRI- Off-sites'!$P$3:$S$29,2,FALSE),"")</f>
        <v>40 POLHEMUS LANE</v>
      </c>
      <c r="AD68" s="4" t="str">
        <f>IFERROR(VLOOKUP($Y68,'Raw TRI- Off-sites'!$P$3:$S$29,3,FALSE),"")</f>
        <v>BRIDGEWATER</v>
      </c>
      <c r="AE68" s="4" t="str">
        <f>IFERROR(VLOOKUP($Y68,'Raw TRI- Off-sites'!$P$3:$S$29,4,FALSE),"")</f>
        <v>NJ</v>
      </c>
      <c r="AF68" s="5" t="s">
        <v>847</v>
      </c>
    </row>
    <row r="69" spans="1:32" ht="43.5" x14ac:dyDescent="0.35">
      <c r="A69" s="4">
        <v>2024</v>
      </c>
      <c r="B69" s="5" t="s">
        <v>357</v>
      </c>
      <c r="C69" s="4" t="s">
        <v>358</v>
      </c>
      <c r="D69" s="4" t="s">
        <v>359</v>
      </c>
      <c r="E69" s="4" t="s">
        <v>361</v>
      </c>
      <c r="F69" s="4">
        <v>10926</v>
      </c>
      <c r="G69" s="4">
        <v>41.306809999999999</v>
      </c>
      <c r="H69" s="4">
        <v>-74.133619999999993</v>
      </c>
      <c r="I69" s="4" t="s">
        <v>356</v>
      </c>
      <c r="J69" s="8">
        <v>110055944965</v>
      </c>
      <c r="K69" s="4" t="s">
        <v>36</v>
      </c>
      <c r="L69" s="4">
        <v>325620</v>
      </c>
      <c r="M69" s="127" t="s">
        <v>73</v>
      </c>
      <c r="N69" s="5" t="str">
        <f>VLOOKUP(L69,'NAICS Code to IS CDR Code'!A:C,3, FALSE)</f>
        <v>Soap, Cleaning Compound, and Toilet Preparation Manufacturing</v>
      </c>
      <c r="O69" s="4" t="str">
        <f>VLOOKUP(I69, 'TRIFD-OES Crosswalk'!$A$2:$F$661, 3, FALSE)</f>
        <v>Manufacturing</v>
      </c>
      <c r="P69" s="4" t="str">
        <f t="shared" si="9"/>
        <v>Direct</v>
      </c>
      <c r="Q69" s="4" t="s">
        <v>483</v>
      </c>
      <c r="R69" s="4">
        <f>VLOOKUP(I69,'Raw TRI-Releases'!$C$67:$AA$166,23,FALSE)</f>
        <v>4211</v>
      </c>
      <c r="S69" s="4">
        <f t="shared" si="10"/>
        <v>1910.0774700700001</v>
      </c>
      <c r="T69" s="4">
        <f>IFERROR(VLOOKUP(I69, 'Raw TRI-Releases'!$C$67:$Z$166, 24, FALSE),0)</f>
        <v>0</v>
      </c>
      <c r="U69" s="98">
        <f t="shared" si="12"/>
        <v>0</v>
      </c>
      <c r="V69" s="4">
        <f>IFERROR(VLOOKUP(I69, 'Raw TRI-Releases'!$C$67:$Z$166, 25, FALSE),0)</f>
        <v>0</v>
      </c>
      <c r="W69" s="4">
        <f t="shared" si="11"/>
        <v>0</v>
      </c>
      <c r="X69" s="5" t="str">
        <f>IFERROR(VLOOKUP(I69,'Raw TRI- Off-sites'!$M$3:$AG$70,9,FALSE),"No quantity transferred to POTW")</f>
        <v>NYR00F424</v>
      </c>
      <c r="Y69" s="5" t="str">
        <f>IFERROR(VLOOKUP(I69, 'Raw TRI- Off-sites'!M:W, 4, FALSE), "No quantity transferred to POTW")</f>
        <v>PASSAIC VALLEY SEWER COMM</v>
      </c>
      <c r="Z69" s="4" t="s">
        <v>820</v>
      </c>
      <c r="AA69" s="4">
        <v>40.711683999999998</v>
      </c>
      <c r="AB69" s="4">
        <v>-74.133402000000004</v>
      </c>
      <c r="AC69" s="4" t="str">
        <f>IFERROR(VLOOKUP(Y69,'Raw TRI- Off-sites'!$P$3:$S$29,2,FALSE),"")</f>
        <v>600 WILSON AVENUE</v>
      </c>
      <c r="AD69" s="4" t="str">
        <f>IFERROR(VLOOKUP($Y69,'Raw TRI- Off-sites'!$P$3:$S$29,3,FALSE),"")</f>
        <v>NEWARK</v>
      </c>
      <c r="AE69" s="4" t="str">
        <f>IFERROR(VLOOKUP($Y69,'Raw TRI- Off-sites'!$P$3:$S$29,4,FALSE),"")</f>
        <v>NJ</v>
      </c>
      <c r="AF69" s="4" t="s">
        <v>821</v>
      </c>
    </row>
  </sheetData>
  <sheetProtection sheet="1" objects="1" scenarios="1" autoFilter="0"/>
  <autoFilter ref="A1:AF69" xr:uid="{33FAF2C4-2ABC-4237-826F-DC92C80DF1CE}"/>
  <conditionalFormatting sqref="A2:AF69">
    <cfRule type="expression" dxfId="2" priority="1">
      <formula>MOD(ROW(),2)=0</formula>
    </cfRule>
  </conditionalFormatting>
  <conditionalFormatting sqref="K32:K69">
    <cfRule type="expression" dxfId="1" priority="22">
      <formula>MOD(ROW(),2)=0</formula>
    </cfRule>
  </conditionalFormatting>
  <conditionalFormatting sqref="AA34:AB36">
    <cfRule type="expression" dxfId="0" priority="13">
      <formula>MOD(ROW(),2)=0</formula>
    </cfRule>
  </conditionalFormatting>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CAD0C-0C68-4153-AE2F-100C56AFECF2}">
  <sheetPr>
    <tabColor theme="4"/>
  </sheetPr>
  <dimension ref="A1:M153"/>
  <sheetViews>
    <sheetView workbookViewId="0">
      <pane ySplit="1" topLeftCell="A2" activePane="bottomLeft" state="frozen"/>
      <selection pane="bottomLeft" activeCell="A17" sqref="A17"/>
    </sheetView>
  </sheetViews>
  <sheetFormatPr defaultRowHeight="14.5" x14ac:dyDescent="0.35"/>
  <cols>
    <col min="1" max="1" width="57.453125" style="51" bestFit="1" customWidth="1"/>
    <col min="2" max="2" width="21.54296875" style="51" bestFit="1" customWidth="1"/>
    <col min="3" max="3" width="18.54296875" style="51" bestFit="1" customWidth="1"/>
    <col min="4" max="4" width="7.54296875" style="51" bestFit="1" customWidth="1"/>
    <col min="5" max="5" width="11.54296875" style="51" customWidth="1"/>
    <col min="6" max="6" width="16.453125" bestFit="1" customWidth="1"/>
    <col min="7" max="7" width="18" bestFit="1" customWidth="1"/>
    <col min="8" max="8" width="20.453125" customWidth="1"/>
    <col min="9" max="9" width="15.54296875" customWidth="1"/>
    <col min="10" max="10" width="11.7265625" style="23" customWidth="1"/>
    <col min="11" max="11" width="41.7265625" customWidth="1"/>
    <col min="12" max="12" width="8.26953125" customWidth="1"/>
    <col min="13" max="13" width="42.26953125" style="2" customWidth="1"/>
    <col min="14" max="14" width="30.54296875" customWidth="1"/>
    <col min="15" max="15" width="30.26953125" customWidth="1"/>
  </cols>
  <sheetData>
    <row r="1" spans="1:13" x14ac:dyDescent="0.35">
      <c r="A1" s="124" t="s">
        <v>9</v>
      </c>
      <c r="B1" s="124" t="s">
        <v>500</v>
      </c>
      <c r="C1" s="124" t="s">
        <v>10</v>
      </c>
      <c r="D1" s="124" t="s">
        <v>11</v>
      </c>
      <c r="E1" s="124" t="s">
        <v>501</v>
      </c>
      <c r="F1" s="124" t="s">
        <v>12</v>
      </c>
      <c r="G1" s="124" t="s">
        <v>13</v>
      </c>
      <c r="H1" s="124" t="s">
        <v>460</v>
      </c>
      <c r="I1" s="124" t="s">
        <v>8</v>
      </c>
      <c r="J1" s="125" t="s">
        <v>502</v>
      </c>
      <c r="K1" s="68" t="s">
        <v>503</v>
      </c>
      <c r="L1" s="68" t="s">
        <v>461</v>
      </c>
      <c r="M1" s="69" t="s">
        <v>504</v>
      </c>
    </row>
    <row r="2" spans="1:13" ht="14.5" customHeight="1" x14ac:dyDescent="0.35">
      <c r="A2" s="4" t="s">
        <v>110</v>
      </c>
      <c r="B2" s="4" t="s">
        <v>111</v>
      </c>
      <c r="C2" s="4" t="s">
        <v>112</v>
      </c>
      <c r="D2" s="4" t="s">
        <v>105</v>
      </c>
      <c r="E2" s="126" t="s">
        <v>113</v>
      </c>
      <c r="F2" s="4">
        <v>42.443066999999999</v>
      </c>
      <c r="G2" s="4">
        <v>-72.617476999999994</v>
      </c>
      <c r="H2" s="4" t="s">
        <v>109</v>
      </c>
      <c r="I2" s="8" t="s">
        <v>44</v>
      </c>
      <c r="J2" s="4">
        <v>339999</v>
      </c>
      <c r="K2" s="127" t="s">
        <v>107</v>
      </c>
      <c r="L2" s="4" t="str">
        <f>IFERROR(VLOOKUP(J2,'NAICS Code to IS CDR Code'!A:C,2,FALSE), "NAICS/SIC Not Provided")</f>
        <v>IS45</v>
      </c>
      <c r="M2" s="5" t="str">
        <f>IFERROR(VLOOKUP(J2,'NAICS Code to IS CDR Code'!A:C,3,FALSE), "NAICS/SIC Not Provided")</f>
        <v>Miscellaneous Manufacturing</v>
      </c>
    </row>
    <row r="3" spans="1:13" ht="14.5" customHeight="1" x14ac:dyDescent="0.35">
      <c r="A3" s="4" t="s">
        <v>101</v>
      </c>
      <c r="B3" s="4" t="s">
        <v>102</v>
      </c>
      <c r="C3" s="4" t="s">
        <v>103</v>
      </c>
      <c r="D3" s="4" t="s">
        <v>105</v>
      </c>
      <c r="E3" s="126" t="s">
        <v>106</v>
      </c>
      <c r="F3" s="4">
        <v>42.668301</v>
      </c>
      <c r="G3" s="4">
        <v>-72.544465000000002</v>
      </c>
      <c r="H3" s="4" t="s">
        <v>100</v>
      </c>
      <c r="I3" s="8" t="s">
        <v>44</v>
      </c>
      <c r="J3" s="4">
        <v>339999</v>
      </c>
      <c r="K3" s="127" t="s">
        <v>107</v>
      </c>
      <c r="L3" s="4" t="str">
        <f>IFERROR(VLOOKUP(J3,'NAICS Code to IS CDR Code'!A:C,2,FALSE), "NAICS/SIC Not Provided")</f>
        <v>IS45</v>
      </c>
      <c r="M3" s="5" t="str">
        <f>IFERROR(VLOOKUP(J3,'NAICS Code to IS CDR Code'!A:C,3,FALSE), "NAICS/SIC Not Provided")</f>
        <v>Miscellaneous Manufacturing</v>
      </c>
    </row>
    <row r="4" spans="1:13" ht="14.5" customHeight="1" x14ac:dyDescent="0.35">
      <c r="A4" s="4" t="s">
        <v>413</v>
      </c>
      <c r="B4" s="4" t="s">
        <v>414</v>
      </c>
      <c r="C4" s="4" t="s">
        <v>415</v>
      </c>
      <c r="D4" s="4" t="s">
        <v>417</v>
      </c>
      <c r="E4" s="126" t="s">
        <v>418</v>
      </c>
      <c r="F4" s="4">
        <v>42.835819999999998</v>
      </c>
      <c r="G4" s="4">
        <v>-71.708590000000001</v>
      </c>
      <c r="H4" s="4" t="s">
        <v>412</v>
      </c>
      <c r="I4" s="8" t="s">
        <v>44</v>
      </c>
      <c r="J4" s="4">
        <v>339999</v>
      </c>
      <c r="K4" s="127" t="s">
        <v>107</v>
      </c>
      <c r="L4" s="4" t="str">
        <f>IFERROR(VLOOKUP(J4,'NAICS Code to IS CDR Code'!A:C,2,FALSE), "NAICS/SIC Not Provided")</f>
        <v>IS45</v>
      </c>
      <c r="M4" s="5" t="str">
        <f>IFERROR(VLOOKUP(J4,'NAICS Code to IS CDR Code'!A:C,3,FALSE), "NAICS/SIC Not Provided")</f>
        <v>Miscellaneous Manufacturing</v>
      </c>
    </row>
    <row r="5" spans="1:13" ht="14.5" customHeight="1" x14ac:dyDescent="0.35">
      <c r="A5" s="4" t="s">
        <v>338</v>
      </c>
      <c r="B5" s="4" t="s">
        <v>339</v>
      </c>
      <c r="C5" s="4" t="s">
        <v>340</v>
      </c>
      <c r="D5" s="4" t="s">
        <v>54</v>
      </c>
      <c r="E5" s="126" t="s">
        <v>342</v>
      </c>
      <c r="F5" s="4">
        <v>40.90663</v>
      </c>
      <c r="G5" s="4">
        <v>-74.263565999999997</v>
      </c>
      <c r="H5" s="4" t="s">
        <v>337</v>
      </c>
      <c r="I5" s="8">
        <v>110004231171</v>
      </c>
      <c r="J5" s="4">
        <v>325620</v>
      </c>
      <c r="K5" s="127" t="s">
        <v>73</v>
      </c>
      <c r="L5" s="4" t="str">
        <f>IFERROR(VLOOKUP(J5,'NAICS Code to IS CDR Code'!A:C,2,FALSE), "NAICS/SIC Not Provided")</f>
        <v>IS29</v>
      </c>
      <c r="M5" s="5" t="str">
        <f>IFERROR(VLOOKUP(J5,'NAICS Code to IS CDR Code'!A:C,3,FALSE), "NAICS/SIC Not Provided")</f>
        <v>Soap, Cleaning Compound, and Toilet Preparation Manufacturing</v>
      </c>
    </row>
    <row r="6" spans="1:13" ht="41.5" customHeight="1" x14ac:dyDescent="0.35">
      <c r="A6" s="4" t="s">
        <v>247</v>
      </c>
      <c r="B6" s="4" t="s">
        <v>248</v>
      </c>
      <c r="C6" s="4" t="s">
        <v>52</v>
      </c>
      <c r="D6" s="4" t="s">
        <v>54</v>
      </c>
      <c r="E6" s="126" t="s">
        <v>55</v>
      </c>
      <c r="F6" s="4">
        <v>40.992750000000001</v>
      </c>
      <c r="G6" s="4">
        <v>-73.95393</v>
      </c>
      <c r="H6" s="4" t="s">
        <v>246</v>
      </c>
      <c r="I6" s="8" t="s">
        <v>44</v>
      </c>
      <c r="J6" s="4">
        <v>339999</v>
      </c>
      <c r="K6" s="127" t="s">
        <v>107</v>
      </c>
      <c r="L6" s="4" t="str">
        <f>IFERROR(VLOOKUP(J6,'NAICS Code to IS CDR Code'!A:C,2,FALSE), "NAICS/SIC Not Provided")</f>
        <v>IS45</v>
      </c>
      <c r="M6" s="5" t="str">
        <f>IFERROR(VLOOKUP(J6,'NAICS Code to IS CDR Code'!A:C,3,FALSE), "NAICS/SIC Not Provided")</f>
        <v>Miscellaneous Manufacturing</v>
      </c>
    </row>
    <row r="7" spans="1:13" ht="14.5" customHeight="1" x14ac:dyDescent="0.35">
      <c r="A7" s="4" t="s">
        <v>50</v>
      </c>
      <c r="B7" s="4" t="s">
        <v>51</v>
      </c>
      <c r="C7" s="4" t="s">
        <v>52</v>
      </c>
      <c r="D7" s="4" t="s">
        <v>54</v>
      </c>
      <c r="E7" s="126" t="s">
        <v>55</v>
      </c>
      <c r="F7" s="4">
        <v>40.992406000000003</v>
      </c>
      <c r="G7" s="4">
        <v>-73.954158000000007</v>
      </c>
      <c r="H7" s="4" t="s">
        <v>49</v>
      </c>
      <c r="I7" s="8" t="s">
        <v>44</v>
      </c>
      <c r="J7" s="4">
        <v>424690</v>
      </c>
      <c r="K7" s="127" t="s">
        <v>56</v>
      </c>
      <c r="L7" s="4" t="str">
        <f>IFERROR(VLOOKUP(J7,'NAICS Code to IS CDR Code'!A:C,2,FALSE), "NAICS/SIC Not Provided")</f>
        <v>IS46</v>
      </c>
      <c r="M7" s="5" t="str">
        <f>IFERROR(VLOOKUP(J7,'NAICS Code to IS CDR Code'!A:C,3,FALSE), "NAICS/SIC Not Provided")</f>
        <v>Wholesale and Retail Trade</v>
      </c>
    </row>
    <row r="8" spans="1:13" ht="14.5" customHeight="1" x14ac:dyDescent="0.35">
      <c r="A8" s="4" t="s">
        <v>230</v>
      </c>
      <c r="B8" s="4" t="s">
        <v>231</v>
      </c>
      <c r="C8" s="4" t="s">
        <v>232</v>
      </c>
      <c r="D8" s="4" t="s">
        <v>54</v>
      </c>
      <c r="E8" s="126" t="s">
        <v>234</v>
      </c>
      <c r="F8" s="4">
        <v>40.438330000000001</v>
      </c>
      <c r="G8" s="4">
        <v>-74.158109999999994</v>
      </c>
      <c r="H8" s="4" t="s">
        <v>229</v>
      </c>
      <c r="I8" s="8">
        <v>110015633698</v>
      </c>
      <c r="J8" s="4">
        <v>325620</v>
      </c>
      <c r="K8" s="127" t="s">
        <v>73</v>
      </c>
      <c r="L8" s="4" t="str">
        <f>IFERROR(VLOOKUP(J8,'NAICS Code to IS CDR Code'!A:C,2,FALSE), "NAICS/SIC Not Provided")</f>
        <v>IS29</v>
      </c>
      <c r="M8" s="5" t="str">
        <f>IFERROR(VLOOKUP(J8,'NAICS Code to IS CDR Code'!A:C,3,FALSE), "NAICS/SIC Not Provided")</f>
        <v>Soap, Cleaning Compound, and Toilet Preparation Manufacturing</v>
      </c>
    </row>
    <row r="9" spans="1:13" ht="28.75" customHeight="1" x14ac:dyDescent="0.35">
      <c r="A9" s="4" t="s">
        <v>294</v>
      </c>
      <c r="B9" s="4" t="s">
        <v>295</v>
      </c>
      <c r="C9" s="4" t="s">
        <v>296</v>
      </c>
      <c r="D9" s="4" t="s">
        <v>54</v>
      </c>
      <c r="E9" s="126" t="s">
        <v>297</v>
      </c>
      <c r="F9" s="4">
        <v>40.413826999999998</v>
      </c>
      <c r="G9" s="4">
        <v>-74.162617999999995</v>
      </c>
      <c r="H9" s="4" t="s">
        <v>293</v>
      </c>
      <c r="I9" s="8" t="s">
        <v>44</v>
      </c>
      <c r="J9" s="4">
        <v>325620</v>
      </c>
      <c r="K9" s="127" t="s">
        <v>73</v>
      </c>
      <c r="L9" s="4" t="str">
        <f>IFERROR(VLOOKUP(J9,'NAICS Code to IS CDR Code'!A:C,2,FALSE), "NAICS/SIC Not Provided")</f>
        <v>IS29</v>
      </c>
      <c r="M9" s="5" t="str">
        <f>IFERROR(VLOOKUP(J9,'NAICS Code to IS CDR Code'!A:C,3,FALSE), "NAICS/SIC Not Provided")</f>
        <v>Soap, Cleaning Compound, and Toilet Preparation Manufacturing</v>
      </c>
    </row>
    <row r="10" spans="1:13" ht="14.5" customHeight="1" x14ac:dyDescent="0.35">
      <c r="A10" s="4" t="s">
        <v>211</v>
      </c>
      <c r="B10" s="4" t="s">
        <v>212</v>
      </c>
      <c r="C10" s="4" t="s">
        <v>213</v>
      </c>
      <c r="D10" s="4" t="s">
        <v>54</v>
      </c>
      <c r="E10" s="126" t="s">
        <v>215</v>
      </c>
      <c r="F10" s="4">
        <v>40.900855999999997</v>
      </c>
      <c r="G10" s="4">
        <v>-74.722994</v>
      </c>
      <c r="H10" s="4" t="s">
        <v>210</v>
      </c>
      <c r="I10" s="8">
        <v>110000859009</v>
      </c>
      <c r="J10" s="4">
        <v>325620</v>
      </c>
      <c r="K10" s="127" t="s">
        <v>73</v>
      </c>
      <c r="L10" s="4" t="str">
        <f>IFERROR(VLOOKUP(J10,'NAICS Code to IS CDR Code'!A:C,2,FALSE), "NAICS/SIC Not Provided")</f>
        <v>IS29</v>
      </c>
      <c r="M10" s="5" t="str">
        <f>IFERROR(VLOOKUP(J10,'NAICS Code to IS CDR Code'!A:C,3,FALSE), "NAICS/SIC Not Provided")</f>
        <v>Soap, Cleaning Compound, and Toilet Preparation Manufacturing</v>
      </c>
    </row>
    <row r="11" spans="1:13" ht="14.5" customHeight="1" x14ac:dyDescent="0.35">
      <c r="A11" s="4" t="s">
        <v>408</v>
      </c>
      <c r="B11" s="4" t="s">
        <v>409</v>
      </c>
      <c r="C11" s="4" t="s">
        <v>410</v>
      </c>
      <c r="D11" s="4" t="s">
        <v>54</v>
      </c>
      <c r="E11" s="126" t="s">
        <v>411</v>
      </c>
      <c r="F11" s="4">
        <v>40.331944</v>
      </c>
      <c r="G11" s="4">
        <v>-74.619721999999996</v>
      </c>
      <c r="H11" s="4" t="s">
        <v>407</v>
      </c>
      <c r="I11" s="8">
        <v>110000321651</v>
      </c>
      <c r="J11" s="4">
        <v>325199</v>
      </c>
      <c r="K11" s="127" t="s">
        <v>43</v>
      </c>
      <c r="L11" s="4" t="str">
        <f>IFERROR(VLOOKUP(J11,'NAICS Code to IS CDR Code'!A:C,2,FALSE), "NAICS/SIC Not Provided")</f>
        <v>IS21</v>
      </c>
      <c r="M11" s="5" t="str">
        <f>IFERROR(VLOOKUP(J11,'NAICS Code to IS CDR Code'!A:C,3,FALSE), "NAICS/SIC Not Provided")</f>
        <v>All Other Basic Organic Chemical Manufacturing</v>
      </c>
    </row>
    <row r="12" spans="1:13" ht="14.5" customHeight="1" x14ac:dyDescent="0.35">
      <c r="A12" s="4" t="s">
        <v>68</v>
      </c>
      <c r="B12" s="4" t="s">
        <v>69</v>
      </c>
      <c r="C12" s="4" t="s">
        <v>70</v>
      </c>
      <c r="D12" s="4" t="s">
        <v>54</v>
      </c>
      <c r="E12" s="126" t="s">
        <v>72</v>
      </c>
      <c r="F12" s="4">
        <v>40.238366999999997</v>
      </c>
      <c r="G12" s="4">
        <v>-74.739129000000005</v>
      </c>
      <c r="H12" s="4" t="s">
        <v>67</v>
      </c>
      <c r="I12" s="8">
        <v>110014660054</v>
      </c>
      <c r="J12" s="4">
        <v>325620</v>
      </c>
      <c r="K12" s="127" t="s">
        <v>73</v>
      </c>
      <c r="L12" s="4" t="str">
        <f>IFERROR(VLOOKUP(J12,'NAICS Code to IS CDR Code'!A:C,2,FALSE), "NAICS/SIC Not Provided")</f>
        <v>IS29</v>
      </c>
      <c r="M12" s="5" t="str">
        <f>IFERROR(VLOOKUP(J12,'NAICS Code to IS CDR Code'!A:C,3,FALSE), "NAICS/SIC Not Provided")</f>
        <v>Soap, Cleaning Compound, and Toilet Preparation Manufacturing</v>
      </c>
    </row>
    <row r="13" spans="1:13" ht="14.5" customHeight="1" x14ac:dyDescent="0.35">
      <c r="A13" s="4" t="s">
        <v>241</v>
      </c>
      <c r="B13" s="4" t="s">
        <v>368</v>
      </c>
      <c r="C13" s="4" t="s">
        <v>369</v>
      </c>
      <c r="D13" s="4" t="s">
        <v>54</v>
      </c>
      <c r="E13" s="126" t="s">
        <v>371</v>
      </c>
      <c r="F13" s="4">
        <v>40.060056000000003</v>
      </c>
      <c r="G13" s="4">
        <v>-74.179417000000001</v>
      </c>
      <c r="H13" s="4" t="s">
        <v>367</v>
      </c>
      <c r="I13" s="8">
        <v>110008054069</v>
      </c>
      <c r="J13" s="4">
        <v>325611</v>
      </c>
      <c r="K13" s="127" t="s">
        <v>81</v>
      </c>
      <c r="L13" s="4" t="str">
        <f>IFERROR(VLOOKUP(J13,'NAICS Code to IS CDR Code'!A:C,2,FALSE), "NAICS/SIC Not Provided")</f>
        <v>IS29</v>
      </c>
      <c r="M13" s="5" t="str">
        <f>IFERROR(VLOOKUP(J13,'NAICS Code to IS CDR Code'!A:C,3,FALSE), "NAICS/SIC Not Provided")</f>
        <v>Soap, Cleaning Compound, and Toilet Preparation Manufacturing</v>
      </c>
    </row>
    <row r="14" spans="1:13" ht="28.75" customHeight="1" x14ac:dyDescent="0.35">
      <c r="A14" s="4" t="s">
        <v>164</v>
      </c>
      <c r="B14" s="4" t="s">
        <v>165</v>
      </c>
      <c r="C14" s="4" t="s">
        <v>166</v>
      </c>
      <c r="D14" s="4" t="s">
        <v>54</v>
      </c>
      <c r="E14" s="126" t="s">
        <v>168</v>
      </c>
      <c r="F14" s="4">
        <v>40.555007000000003</v>
      </c>
      <c r="G14" s="4">
        <v>-74.468227999999996</v>
      </c>
      <c r="H14" s="4" t="s">
        <v>163</v>
      </c>
      <c r="I14" s="8" t="s">
        <v>44</v>
      </c>
      <c r="J14" s="4">
        <v>325620</v>
      </c>
      <c r="K14" s="127" t="s">
        <v>73</v>
      </c>
      <c r="L14" s="4" t="str">
        <f>IFERROR(VLOOKUP(J14,'NAICS Code to IS CDR Code'!A:C,2,FALSE), "NAICS/SIC Not Provided")</f>
        <v>IS29</v>
      </c>
      <c r="M14" s="5" t="str">
        <f>IFERROR(VLOOKUP(J14,'NAICS Code to IS CDR Code'!A:C,3,FALSE), "NAICS/SIC Not Provided")</f>
        <v>Soap, Cleaning Compound, and Toilet Preparation Manufacturing</v>
      </c>
    </row>
    <row r="15" spans="1:13" ht="14.5" customHeight="1" x14ac:dyDescent="0.35">
      <c r="A15" s="4" t="s">
        <v>256</v>
      </c>
      <c r="B15" s="4" t="s">
        <v>257</v>
      </c>
      <c r="C15" s="4" t="s">
        <v>258</v>
      </c>
      <c r="D15" s="4" t="s">
        <v>54</v>
      </c>
      <c r="E15" s="126" t="s">
        <v>260</v>
      </c>
      <c r="F15" s="4">
        <v>40.599618</v>
      </c>
      <c r="G15" s="4">
        <v>-74.712244999999996</v>
      </c>
      <c r="H15" s="4" t="s">
        <v>255</v>
      </c>
      <c r="I15" s="8">
        <v>110006704502</v>
      </c>
      <c r="J15" s="4">
        <v>311942</v>
      </c>
      <c r="K15" s="127" t="s">
        <v>261</v>
      </c>
      <c r="L15" s="4" t="str">
        <f>IFERROR(VLOOKUP(J15,'NAICS Code to IS CDR Code'!A:C,2,FALSE), "NAICS/SIC Not Provided")</f>
        <v>IS6</v>
      </c>
      <c r="M15" s="5" t="str">
        <f>IFERROR(VLOOKUP(J15,'NAICS Code to IS CDR Code'!A:C,3,FALSE), "NAICS/SIC Not Provided")</f>
        <v>Food, beverage, and tobacco product manufacturing</v>
      </c>
    </row>
    <row r="16" spans="1:13" ht="14.5" customHeight="1" x14ac:dyDescent="0.35">
      <c r="A16" s="4" t="s">
        <v>310</v>
      </c>
      <c r="B16" s="4" t="s">
        <v>311</v>
      </c>
      <c r="C16" s="4" t="s">
        <v>259</v>
      </c>
      <c r="D16" s="4" t="s">
        <v>54</v>
      </c>
      <c r="E16" s="126" t="s">
        <v>312</v>
      </c>
      <c r="F16" s="4">
        <v>40.487946000000001</v>
      </c>
      <c r="G16" s="4">
        <v>-74.522598000000002</v>
      </c>
      <c r="H16" s="4" t="s">
        <v>309</v>
      </c>
      <c r="I16" s="8" t="s">
        <v>44</v>
      </c>
      <c r="J16" s="4">
        <v>325620</v>
      </c>
      <c r="K16" s="127" t="s">
        <v>73</v>
      </c>
      <c r="L16" s="4" t="str">
        <f>IFERROR(VLOOKUP(J16,'NAICS Code to IS CDR Code'!A:C,2,FALSE), "NAICS/SIC Not Provided")</f>
        <v>IS29</v>
      </c>
      <c r="M16" s="5" t="str">
        <f>IFERROR(VLOOKUP(J16,'NAICS Code to IS CDR Code'!A:C,3,FALSE), "NAICS/SIC Not Provided")</f>
        <v>Soap, Cleaning Compound, and Toilet Preparation Manufacturing</v>
      </c>
    </row>
    <row r="17" spans="1:13" ht="14.5" customHeight="1" x14ac:dyDescent="0.35">
      <c r="A17" s="4" t="s">
        <v>357</v>
      </c>
      <c r="B17" s="4" t="s">
        <v>358</v>
      </c>
      <c r="C17" s="4" t="s">
        <v>359</v>
      </c>
      <c r="D17" s="4" t="s">
        <v>361</v>
      </c>
      <c r="E17" s="4">
        <v>10926</v>
      </c>
      <c r="F17" s="4">
        <v>41.306809999999999</v>
      </c>
      <c r="G17" s="4">
        <v>-74.133619999999993</v>
      </c>
      <c r="H17" s="4" t="s">
        <v>356</v>
      </c>
      <c r="I17" s="8">
        <v>110055944965</v>
      </c>
      <c r="J17" s="4">
        <v>325620</v>
      </c>
      <c r="K17" s="127" t="s">
        <v>73</v>
      </c>
      <c r="L17" s="4" t="str">
        <f>IFERROR(VLOOKUP(J17,'NAICS Code to IS CDR Code'!A:C,2,FALSE), "NAICS/SIC Not Provided")</f>
        <v>IS29</v>
      </c>
      <c r="M17" s="5" t="str">
        <f>IFERROR(VLOOKUP(J17,'NAICS Code to IS CDR Code'!A:C,3,FALSE), "NAICS/SIC Not Provided")</f>
        <v>Soap, Cleaning Compound, and Toilet Preparation Manufacturing</v>
      </c>
    </row>
    <row r="18" spans="1:13" ht="14.5" customHeight="1" x14ac:dyDescent="0.35">
      <c r="A18" s="4" t="s">
        <v>263</v>
      </c>
      <c r="B18" s="4" t="s">
        <v>364</v>
      </c>
      <c r="C18" s="4" t="s">
        <v>365</v>
      </c>
      <c r="D18" s="4" t="s">
        <v>186</v>
      </c>
      <c r="E18" s="4">
        <v>18202</v>
      </c>
      <c r="F18" s="4">
        <v>40.972585000000002</v>
      </c>
      <c r="G18" s="4">
        <v>-76.018383999999998</v>
      </c>
      <c r="H18" s="4" t="s">
        <v>363</v>
      </c>
      <c r="I18" s="8">
        <v>110000335263</v>
      </c>
      <c r="J18" s="4">
        <v>325611</v>
      </c>
      <c r="K18" s="127" t="s">
        <v>81</v>
      </c>
      <c r="L18" s="4" t="str">
        <f>IFERROR(VLOOKUP(J18,'NAICS Code to IS CDR Code'!A:C,2,FALSE), "NAICS/SIC Not Provided")</f>
        <v>IS29</v>
      </c>
      <c r="M18" s="5" t="str">
        <f>IFERROR(VLOOKUP(J18,'NAICS Code to IS CDR Code'!A:C,3,FALSE), "NAICS/SIC Not Provided")</f>
        <v>Soap, Cleaning Compound, and Toilet Preparation Manufacturing</v>
      </c>
    </row>
    <row r="19" spans="1:13" ht="14.5" customHeight="1" x14ac:dyDescent="0.35">
      <c r="A19" s="4" t="s">
        <v>182</v>
      </c>
      <c r="B19" s="4" t="s">
        <v>183</v>
      </c>
      <c r="C19" s="4" t="s">
        <v>184</v>
      </c>
      <c r="D19" s="4" t="s">
        <v>186</v>
      </c>
      <c r="E19" s="4">
        <v>19611</v>
      </c>
      <c r="F19" s="4">
        <v>40.314909999999998</v>
      </c>
      <c r="G19" s="4">
        <v>-75.92886</v>
      </c>
      <c r="H19" s="4" t="s">
        <v>181</v>
      </c>
      <c r="I19" s="8">
        <v>110000338322</v>
      </c>
      <c r="J19" s="4">
        <v>325520</v>
      </c>
      <c r="K19" s="127" t="s">
        <v>187</v>
      </c>
      <c r="L19" s="4" t="str">
        <f>IFERROR(VLOOKUP(J19,'NAICS Code to IS CDR Code'!A:C,2,FALSE), "NAICS/SIC Not Provided")</f>
        <v>IS28</v>
      </c>
      <c r="M19" s="5" t="str">
        <f>IFERROR(VLOOKUP(J19,'NAICS Code to IS CDR Code'!A:C,3,FALSE), "NAICS/SIC Not Provided")</f>
        <v>Adhesive Manufacturing</v>
      </c>
    </row>
    <row r="20" spans="1:13" ht="72" customHeight="1" x14ac:dyDescent="0.35">
      <c r="A20" s="4" t="s">
        <v>388</v>
      </c>
      <c r="B20" s="4" t="s">
        <v>389</v>
      </c>
      <c r="C20" s="4" t="s">
        <v>184</v>
      </c>
      <c r="D20" s="4" t="s">
        <v>186</v>
      </c>
      <c r="E20" s="4">
        <v>19605</v>
      </c>
      <c r="F20" s="4">
        <v>40.391598000000002</v>
      </c>
      <c r="G20" s="4">
        <v>-75.981115000000003</v>
      </c>
      <c r="H20" s="4" t="s">
        <v>387</v>
      </c>
      <c r="I20" s="8">
        <v>110000338377</v>
      </c>
      <c r="J20" s="4">
        <v>325611</v>
      </c>
      <c r="K20" s="127" t="s">
        <v>81</v>
      </c>
      <c r="L20" s="4" t="str">
        <f>IFERROR(VLOOKUP(J20,'NAICS Code to IS CDR Code'!A:C,2,FALSE), "NAICS/SIC Not Provided")</f>
        <v>IS29</v>
      </c>
      <c r="M20" s="5" t="str">
        <f>IFERROR(VLOOKUP(J20,'NAICS Code to IS CDR Code'!A:C,3,FALSE), "NAICS/SIC Not Provided")</f>
        <v>Soap, Cleaning Compound, and Toilet Preparation Manufacturing</v>
      </c>
    </row>
    <row r="21" spans="1:13" ht="14.5" customHeight="1" x14ac:dyDescent="0.35">
      <c r="A21" s="4" t="s">
        <v>401</v>
      </c>
      <c r="B21" s="4" t="s">
        <v>402</v>
      </c>
      <c r="C21" s="4" t="s">
        <v>403</v>
      </c>
      <c r="D21" s="4" t="s">
        <v>405</v>
      </c>
      <c r="E21" s="4">
        <v>21221</v>
      </c>
      <c r="F21" s="4">
        <v>39.335079999999998</v>
      </c>
      <c r="G21" s="4">
        <v>-76.474670000000003</v>
      </c>
      <c r="H21" s="4" t="s">
        <v>400</v>
      </c>
      <c r="I21" s="8" t="s">
        <v>44</v>
      </c>
      <c r="J21" s="4">
        <v>311930</v>
      </c>
      <c r="K21" s="127" t="s">
        <v>406</v>
      </c>
      <c r="L21" s="4" t="str">
        <f>IFERROR(VLOOKUP(J21,'NAICS Code to IS CDR Code'!A:C,2,FALSE), "NAICS/SIC Not Provided")</f>
        <v>IS6</v>
      </c>
      <c r="M21" s="5" t="str">
        <f>IFERROR(VLOOKUP(J21,'NAICS Code to IS CDR Code'!A:C,3,FALSE), "NAICS/SIC Not Provided")</f>
        <v>Food, beverage, and tobacco product manufacturing</v>
      </c>
    </row>
    <row r="22" spans="1:13" ht="14.5" customHeight="1" x14ac:dyDescent="0.35">
      <c r="A22" s="4" t="s">
        <v>269</v>
      </c>
      <c r="B22" s="4" t="s">
        <v>270</v>
      </c>
      <c r="C22" s="4" t="s">
        <v>271</v>
      </c>
      <c r="D22" s="4" t="s">
        <v>273</v>
      </c>
      <c r="E22" s="4">
        <v>25428</v>
      </c>
      <c r="F22" s="4">
        <v>39.40166</v>
      </c>
      <c r="G22" s="4">
        <v>-78.010599999999997</v>
      </c>
      <c r="H22" s="4" t="s">
        <v>268</v>
      </c>
      <c r="I22" s="8">
        <v>110070646144</v>
      </c>
      <c r="J22" s="4">
        <v>325611</v>
      </c>
      <c r="K22" s="127" t="s">
        <v>81</v>
      </c>
      <c r="L22" s="4" t="str">
        <f>IFERROR(VLOOKUP(J22,'NAICS Code to IS CDR Code'!A:C,2,FALSE), "NAICS/SIC Not Provided")</f>
        <v>IS29</v>
      </c>
      <c r="M22" s="5" t="str">
        <f>IFERROR(VLOOKUP(J22,'NAICS Code to IS CDR Code'!A:C,3,FALSE), "NAICS/SIC Not Provided")</f>
        <v>Soap, Cleaning Compound, and Toilet Preparation Manufacturing</v>
      </c>
    </row>
    <row r="23" spans="1:13" ht="14.5" customHeight="1" x14ac:dyDescent="0.35">
      <c r="A23" s="4" t="s">
        <v>288</v>
      </c>
      <c r="B23" s="4" t="s">
        <v>289</v>
      </c>
      <c r="C23" s="4" t="s">
        <v>290</v>
      </c>
      <c r="D23" s="4" t="s">
        <v>292</v>
      </c>
      <c r="E23" s="4">
        <v>28675</v>
      </c>
      <c r="F23" s="4">
        <v>36.522730000000003</v>
      </c>
      <c r="G23" s="4">
        <v>-81.063090000000003</v>
      </c>
      <c r="H23" s="4" t="s">
        <v>287</v>
      </c>
      <c r="I23" s="8">
        <v>110000587044</v>
      </c>
      <c r="J23" s="4">
        <v>325612</v>
      </c>
      <c r="K23" s="127" t="s">
        <v>64</v>
      </c>
      <c r="L23" s="4" t="str">
        <f>IFERROR(VLOOKUP(J23,'NAICS Code to IS CDR Code'!A:C,2,FALSE), "NAICS/SIC Not Provided")</f>
        <v>IS29</v>
      </c>
      <c r="M23" s="5" t="str">
        <f>IFERROR(VLOOKUP(J23,'NAICS Code to IS CDR Code'!A:C,3,FALSE), "NAICS/SIC Not Provided")</f>
        <v>Soap, Cleaning Compound, and Toilet Preparation Manufacturing</v>
      </c>
    </row>
    <row r="24" spans="1:13" ht="14.5" customHeight="1" x14ac:dyDescent="0.35">
      <c r="A24" s="4" t="s">
        <v>189</v>
      </c>
      <c r="B24" s="4" t="s">
        <v>190</v>
      </c>
      <c r="C24" s="4" t="s">
        <v>191</v>
      </c>
      <c r="D24" s="4" t="s">
        <v>99</v>
      </c>
      <c r="E24" s="4">
        <v>29302</v>
      </c>
      <c r="F24" s="4">
        <v>34.93779</v>
      </c>
      <c r="G24" s="4">
        <v>-81.899364000000006</v>
      </c>
      <c r="H24" s="4" t="s">
        <v>188</v>
      </c>
      <c r="I24" s="8" t="s">
        <v>44</v>
      </c>
      <c r="J24" s="4">
        <v>339999</v>
      </c>
      <c r="K24" s="127" t="s">
        <v>107</v>
      </c>
      <c r="L24" s="4" t="str">
        <f>IFERROR(VLOOKUP(J24,'NAICS Code to IS CDR Code'!A:C,2,FALSE), "NAICS/SIC Not Provided")</f>
        <v>IS45</v>
      </c>
      <c r="M24" s="5" t="str">
        <f>IFERROR(VLOOKUP(J24,'NAICS Code to IS CDR Code'!A:C,3,FALSE), "NAICS/SIC Not Provided")</f>
        <v>Miscellaneous Manufacturing</v>
      </c>
    </row>
    <row r="25" spans="1:13" ht="14.5" customHeight="1" x14ac:dyDescent="0.35">
      <c r="A25" s="4" t="s">
        <v>95</v>
      </c>
      <c r="B25" s="4" t="s">
        <v>96</v>
      </c>
      <c r="C25" s="4" t="s">
        <v>97</v>
      </c>
      <c r="D25" s="4" t="s">
        <v>99</v>
      </c>
      <c r="E25" s="4">
        <v>29653</v>
      </c>
      <c r="F25" s="4">
        <v>34.314749999999997</v>
      </c>
      <c r="G25" s="4">
        <v>-82.222999999999999</v>
      </c>
      <c r="H25" s="4" t="s">
        <v>94</v>
      </c>
      <c r="I25" s="8">
        <v>110000587669</v>
      </c>
      <c r="J25" s="4">
        <v>325620</v>
      </c>
      <c r="K25" s="127" t="s">
        <v>73</v>
      </c>
      <c r="L25" s="4" t="str">
        <f>IFERROR(VLOOKUP(J25,'NAICS Code to IS CDR Code'!A:C,2,FALSE), "NAICS/SIC Not Provided")</f>
        <v>IS29</v>
      </c>
      <c r="M25" s="5" t="str">
        <f>IFERROR(VLOOKUP(J25,'NAICS Code to IS CDR Code'!A:C,3,FALSE), "NAICS/SIC Not Provided")</f>
        <v>Soap, Cleaning Compound, and Toilet Preparation Manufacturing</v>
      </c>
    </row>
    <row r="26" spans="1:13" ht="14.5" customHeight="1" x14ac:dyDescent="0.35">
      <c r="A26" s="4" t="s">
        <v>123</v>
      </c>
      <c r="B26" s="4" t="s">
        <v>124</v>
      </c>
      <c r="C26" s="4" t="s">
        <v>125</v>
      </c>
      <c r="D26" s="4" t="s">
        <v>63</v>
      </c>
      <c r="E26" s="4">
        <v>30013</v>
      </c>
      <c r="F26" s="4">
        <v>33.634320000000002</v>
      </c>
      <c r="G26" s="4">
        <v>-83.957040000000006</v>
      </c>
      <c r="H26" s="4" t="s">
        <v>122</v>
      </c>
      <c r="I26" s="8">
        <v>110070119876</v>
      </c>
      <c r="J26" s="4">
        <v>325611</v>
      </c>
      <c r="K26" s="127" t="s">
        <v>81</v>
      </c>
      <c r="L26" s="4" t="str">
        <f>IFERROR(VLOOKUP(J26,'NAICS Code to IS CDR Code'!A:C,2,FALSE), "NAICS/SIC Not Provided")</f>
        <v>IS29</v>
      </c>
      <c r="M26" s="5" t="str">
        <f>IFERROR(VLOOKUP(J26,'NAICS Code to IS CDR Code'!A:C,3,FALSE), "NAICS/SIC Not Provided")</f>
        <v>Soap, Cleaning Compound, and Toilet Preparation Manufacturing</v>
      </c>
    </row>
    <row r="27" spans="1:13" ht="14.5" customHeight="1" x14ac:dyDescent="0.35">
      <c r="A27" s="4" t="s">
        <v>84</v>
      </c>
      <c r="B27" s="4" t="s">
        <v>85</v>
      </c>
      <c r="C27" s="4" t="s">
        <v>86</v>
      </c>
      <c r="D27" s="4" t="s">
        <v>63</v>
      </c>
      <c r="E27" s="4">
        <v>30066</v>
      </c>
      <c r="F27" s="4">
        <v>34.066319</v>
      </c>
      <c r="G27" s="4">
        <v>-84.518061000000003</v>
      </c>
      <c r="H27" s="4" t="s">
        <v>83</v>
      </c>
      <c r="I27" s="8">
        <v>110002101092</v>
      </c>
      <c r="J27" s="4">
        <v>325620</v>
      </c>
      <c r="K27" s="127" t="s">
        <v>73</v>
      </c>
      <c r="L27" s="4" t="str">
        <f>IFERROR(VLOOKUP(J27,'NAICS Code to IS CDR Code'!A:C,2,FALSE), "NAICS/SIC Not Provided")</f>
        <v>IS29</v>
      </c>
      <c r="M27" s="5" t="str">
        <f>IFERROR(VLOOKUP(J27,'NAICS Code to IS CDR Code'!A:C,3,FALSE), "NAICS/SIC Not Provided")</f>
        <v>Soap, Cleaning Compound, and Toilet Preparation Manufacturing</v>
      </c>
    </row>
    <row r="28" spans="1:13" ht="14.5" customHeight="1" x14ac:dyDescent="0.35">
      <c r="A28" s="4" t="s">
        <v>59</v>
      </c>
      <c r="B28" s="4" t="s">
        <v>60</v>
      </c>
      <c r="C28" s="4" t="s">
        <v>61</v>
      </c>
      <c r="D28" s="4" t="s">
        <v>63</v>
      </c>
      <c r="E28" s="4">
        <v>30144</v>
      </c>
      <c r="F28" s="4">
        <v>34.021134000000004</v>
      </c>
      <c r="G28" s="4">
        <v>-84.595740000000006</v>
      </c>
      <c r="H28" s="4" t="s">
        <v>58</v>
      </c>
      <c r="I28" s="8" t="s">
        <v>44</v>
      </c>
      <c r="J28" s="4">
        <v>325612</v>
      </c>
      <c r="K28" s="127" t="s">
        <v>64</v>
      </c>
      <c r="L28" s="4" t="str">
        <f>IFERROR(VLOOKUP(J28,'NAICS Code to IS CDR Code'!A:C,2,FALSE), "NAICS/SIC Not Provided")</f>
        <v>IS29</v>
      </c>
      <c r="M28" s="5" t="str">
        <f>IFERROR(VLOOKUP(J28,'NAICS Code to IS CDR Code'!A:C,3,FALSE), "NAICS/SIC Not Provided")</f>
        <v>Soap, Cleaning Compound, and Toilet Preparation Manufacturing</v>
      </c>
    </row>
    <row r="29" spans="1:13" ht="14.5" customHeight="1" x14ac:dyDescent="0.35">
      <c r="A29" s="4" t="s">
        <v>250</v>
      </c>
      <c r="B29" s="4" t="s">
        <v>251</v>
      </c>
      <c r="C29" s="4" t="s">
        <v>252</v>
      </c>
      <c r="D29" s="4" t="s">
        <v>63</v>
      </c>
      <c r="E29" s="4">
        <v>30531</v>
      </c>
      <c r="F29" s="4">
        <v>34.529426999999998</v>
      </c>
      <c r="G29" s="4">
        <v>-83.529306000000005</v>
      </c>
      <c r="H29" s="4" t="s">
        <v>249</v>
      </c>
      <c r="I29" s="8" t="s">
        <v>44</v>
      </c>
      <c r="J29" s="4">
        <v>339999</v>
      </c>
      <c r="K29" s="127" t="s">
        <v>107</v>
      </c>
      <c r="L29" s="4" t="str">
        <f>IFERROR(VLOOKUP(J29,'NAICS Code to IS CDR Code'!A:C,2,FALSE), "NAICS/SIC Not Provided")</f>
        <v>IS45</v>
      </c>
      <c r="M29" s="5" t="str">
        <f>IFERROR(VLOOKUP(J29,'NAICS Code to IS CDR Code'!A:C,3,FALSE), "NAICS/SIC Not Provided")</f>
        <v>Miscellaneous Manufacturing</v>
      </c>
    </row>
    <row r="30" spans="1:13" ht="14.5" customHeight="1" x14ac:dyDescent="0.35">
      <c r="A30" s="4" t="s">
        <v>133</v>
      </c>
      <c r="B30" s="4" t="s">
        <v>134</v>
      </c>
      <c r="C30" s="4" t="s">
        <v>135</v>
      </c>
      <c r="D30" s="4" t="s">
        <v>63</v>
      </c>
      <c r="E30" s="4">
        <v>30630</v>
      </c>
      <c r="F30" s="4">
        <v>33.887250000000002</v>
      </c>
      <c r="G30" s="4">
        <v>-83.178060000000002</v>
      </c>
      <c r="H30" s="4" t="s">
        <v>132</v>
      </c>
      <c r="I30" s="8">
        <v>110046123468</v>
      </c>
      <c r="J30" s="4">
        <v>325612</v>
      </c>
      <c r="K30" s="127" t="s">
        <v>64</v>
      </c>
      <c r="L30" s="4" t="str">
        <f>IFERROR(VLOOKUP(J30,'NAICS Code to IS CDR Code'!A:C,2,FALSE), "NAICS/SIC Not Provided")</f>
        <v>IS29</v>
      </c>
      <c r="M30" s="5" t="str">
        <f>IFERROR(VLOOKUP(J30,'NAICS Code to IS CDR Code'!A:C,3,FALSE), "NAICS/SIC Not Provided")</f>
        <v>Soap, Cleaning Compound, and Toilet Preparation Manufacturing</v>
      </c>
    </row>
    <row r="31" spans="1:13" ht="14.5" customHeight="1" x14ac:dyDescent="0.35">
      <c r="A31" s="4" t="s">
        <v>149</v>
      </c>
      <c r="B31" s="4" t="s">
        <v>150</v>
      </c>
      <c r="C31" s="4" t="s">
        <v>151</v>
      </c>
      <c r="D31" s="4" t="s">
        <v>63</v>
      </c>
      <c r="E31" s="4">
        <v>31088</v>
      </c>
      <c r="F31" s="4">
        <v>32.589840000000002</v>
      </c>
      <c r="G31" s="4">
        <v>-83.598479999999995</v>
      </c>
      <c r="H31" s="4" t="s">
        <v>148</v>
      </c>
      <c r="I31" s="8" t="s">
        <v>44</v>
      </c>
      <c r="J31" s="4">
        <v>325612</v>
      </c>
      <c r="K31" s="127" t="s">
        <v>64</v>
      </c>
      <c r="L31" s="4" t="str">
        <f>IFERROR(VLOOKUP(J31,'NAICS Code to IS CDR Code'!A:C,2,FALSE), "NAICS/SIC Not Provided")</f>
        <v>IS29</v>
      </c>
      <c r="M31" s="5" t="str">
        <f>IFERROR(VLOOKUP(J31,'NAICS Code to IS CDR Code'!A:C,3,FALSE), "NAICS/SIC Not Provided")</f>
        <v>Soap, Cleaning Compound, and Toilet Preparation Manufacturing</v>
      </c>
    </row>
    <row r="32" spans="1:13" ht="15" customHeight="1" x14ac:dyDescent="0.35">
      <c r="A32" s="4" t="s">
        <v>218</v>
      </c>
      <c r="B32" s="4" t="s">
        <v>219</v>
      </c>
      <c r="C32" s="4" t="s">
        <v>220</v>
      </c>
      <c r="D32" s="4" t="s">
        <v>222</v>
      </c>
      <c r="E32" s="4">
        <v>33442</v>
      </c>
      <c r="F32" s="4">
        <v>26.298960000000001</v>
      </c>
      <c r="G32" s="4">
        <v>-80.126080000000002</v>
      </c>
      <c r="H32" s="4" t="s">
        <v>217</v>
      </c>
      <c r="I32" s="8" t="s">
        <v>44</v>
      </c>
      <c r="J32" s="4">
        <v>325998</v>
      </c>
      <c r="K32" s="127" t="s">
        <v>173</v>
      </c>
      <c r="L32" s="4" t="str">
        <f>IFERROR(VLOOKUP(J32,'NAICS Code to IS CDR Code'!A:C,2,FALSE), "NAICS/SIC Not Provided")</f>
        <v>IS34</v>
      </c>
      <c r="M32" s="5" t="str">
        <f>IFERROR(VLOOKUP(J32,'NAICS Code to IS CDR Code'!A:C,3,FALSE), "NAICS/SIC Not Provided")</f>
        <v>All Other Chemical Product and Preparation Manufacturing</v>
      </c>
    </row>
    <row r="33" spans="1:13" ht="14.5" customHeight="1" x14ac:dyDescent="0.35">
      <c r="A33" s="4" t="s">
        <v>323</v>
      </c>
      <c r="B33" s="4" t="s">
        <v>324</v>
      </c>
      <c r="C33" s="4" t="s">
        <v>325</v>
      </c>
      <c r="D33" s="4" t="s">
        <v>179</v>
      </c>
      <c r="E33" s="4">
        <v>37303</v>
      </c>
      <c r="F33" s="4">
        <v>35.479999999999997</v>
      </c>
      <c r="G33" s="4">
        <v>-84.64</v>
      </c>
      <c r="H33" s="4" t="s">
        <v>322</v>
      </c>
      <c r="I33" s="8" t="s">
        <v>44</v>
      </c>
      <c r="J33" s="4">
        <v>325611</v>
      </c>
      <c r="K33" s="127" t="s">
        <v>81</v>
      </c>
      <c r="L33" s="4" t="str">
        <f>IFERROR(VLOOKUP(J33,'NAICS Code to IS CDR Code'!A:C,2,FALSE), "NAICS/SIC Not Provided")</f>
        <v>IS29</v>
      </c>
      <c r="M33" s="5" t="str">
        <f>IFERROR(VLOOKUP(J33,'NAICS Code to IS CDR Code'!A:C,3,FALSE), "NAICS/SIC Not Provided")</f>
        <v>Soap, Cleaning Compound, and Toilet Preparation Manufacturing</v>
      </c>
    </row>
    <row r="34" spans="1:13" ht="14.5" customHeight="1" x14ac:dyDescent="0.35">
      <c r="A34" s="4" t="s">
        <v>332</v>
      </c>
      <c r="B34" s="4" t="s">
        <v>333</v>
      </c>
      <c r="C34" s="4" t="s">
        <v>334</v>
      </c>
      <c r="D34" s="4" t="s">
        <v>179</v>
      </c>
      <c r="E34" s="4">
        <v>37409</v>
      </c>
      <c r="F34" s="4">
        <v>35.016240000000003</v>
      </c>
      <c r="G34" s="4">
        <v>-85.323009999999996</v>
      </c>
      <c r="H34" s="4" t="s">
        <v>331</v>
      </c>
      <c r="I34" s="8">
        <v>110001128930</v>
      </c>
      <c r="J34" s="4">
        <v>325412</v>
      </c>
      <c r="K34" s="127" t="s">
        <v>336</v>
      </c>
      <c r="L34" s="4" t="str">
        <f>IFERROR(VLOOKUP(J34,'NAICS Code to IS CDR Code'!A:C,2,FALSE), "NAICS/SIC Not Provided")</f>
        <v>IS26</v>
      </c>
      <c r="M34" s="5" t="str">
        <f>IFERROR(VLOOKUP(J34,'NAICS Code to IS CDR Code'!A:C,3,FALSE), "NAICS/SIC Not Provided")</f>
        <v>Pharmaceutical and Medicine Manufacturing</v>
      </c>
    </row>
    <row r="35" spans="1:13" ht="14.5" customHeight="1" x14ac:dyDescent="0.35">
      <c r="A35" s="4" t="s">
        <v>175</v>
      </c>
      <c r="B35" s="4" t="s">
        <v>176</v>
      </c>
      <c r="C35" s="4" t="s">
        <v>177</v>
      </c>
      <c r="D35" s="4" t="s">
        <v>179</v>
      </c>
      <c r="E35" s="4">
        <v>37814</v>
      </c>
      <c r="F35" s="4">
        <v>36.165950000000002</v>
      </c>
      <c r="G35" s="4">
        <v>-83.393919999999994</v>
      </c>
      <c r="H35" s="4" t="s">
        <v>174</v>
      </c>
      <c r="I35" s="8">
        <v>110000372855</v>
      </c>
      <c r="J35" s="4">
        <v>325991</v>
      </c>
      <c r="K35" s="127" t="s">
        <v>180</v>
      </c>
      <c r="L35" s="4" t="str">
        <f>IFERROR(VLOOKUP(J35,'NAICS Code to IS CDR Code'!A:C,2,FALSE), "NAICS/SIC Not Provided")</f>
        <v>IS32</v>
      </c>
      <c r="M35" s="5" t="str">
        <f>IFERROR(VLOOKUP(J35,'NAICS Code to IS CDR Code'!A:C,3,FALSE), "NAICS/SIC Not Provided")</f>
        <v>Custom Compounding of Purchased Resin</v>
      </c>
    </row>
    <row r="36" spans="1:13" ht="14.5" customHeight="1" x14ac:dyDescent="0.35">
      <c r="A36" s="4" t="s">
        <v>345</v>
      </c>
      <c r="B36" s="4" t="s">
        <v>346</v>
      </c>
      <c r="C36" s="4" t="s">
        <v>347</v>
      </c>
      <c r="D36" s="4" t="s">
        <v>349</v>
      </c>
      <c r="E36" s="4">
        <v>41042</v>
      </c>
      <c r="F36" s="4">
        <v>38.983888999999998</v>
      </c>
      <c r="G36" s="4">
        <v>-84.610277999999994</v>
      </c>
      <c r="H36" s="4" t="s">
        <v>344</v>
      </c>
      <c r="I36" s="8" t="s">
        <v>44</v>
      </c>
      <c r="J36" s="4">
        <v>325611</v>
      </c>
      <c r="K36" s="127" t="s">
        <v>81</v>
      </c>
      <c r="L36" s="4" t="str">
        <f>IFERROR(VLOOKUP(J36,'NAICS Code to IS CDR Code'!A:C,2,FALSE), "NAICS/SIC Not Provided")</f>
        <v>IS29</v>
      </c>
      <c r="M36" s="5" t="str">
        <f>IFERROR(VLOOKUP(J36,'NAICS Code to IS CDR Code'!A:C,3,FALSE), "NAICS/SIC Not Provided")</f>
        <v>Soap, Cleaning Compound, and Toilet Preparation Manufacturing</v>
      </c>
    </row>
    <row r="37" spans="1:13" ht="14.5" customHeight="1" x14ac:dyDescent="0.35">
      <c r="A37" s="4" t="s">
        <v>159</v>
      </c>
      <c r="B37" s="4" t="s">
        <v>160</v>
      </c>
      <c r="C37" s="4" t="s">
        <v>161</v>
      </c>
      <c r="D37" s="4" t="s">
        <v>92</v>
      </c>
      <c r="E37" s="4">
        <v>43537</v>
      </c>
      <c r="F37" s="4">
        <v>41.569510000000001</v>
      </c>
      <c r="G37" s="4">
        <v>-83.687299999999993</v>
      </c>
      <c r="H37" s="4" t="s">
        <v>158</v>
      </c>
      <c r="I37" s="8">
        <v>110013323144</v>
      </c>
      <c r="J37" s="4">
        <v>325612</v>
      </c>
      <c r="K37" s="127" t="s">
        <v>64</v>
      </c>
      <c r="L37" s="4" t="str">
        <f>IFERROR(VLOOKUP(J37,'NAICS Code to IS CDR Code'!A:C,2,FALSE), "NAICS/SIC Not Provided")</f>
        <v>IS29</v>
      </c>
      <c r="M37" s="5" t="str">
        <f>IFERROR(VLOOKUP(J37,'NAICS Code to IS CDR Code'!A:C,3,FALSE), "NAICS/SIC Not Provided")</f>
        <v>Soap, Cleaning Compound, and Toilet Preparation Manufacturing</v>
      </c>
    </row>
    <row r="38" spans="1:13" ht="14.5" customHeight="1" x14ac:dyDescent="0.35">
      <c r="A38" s="4" t="s">
        <v>88</v>
      </c>
      <c r="B38" s="4" t="s">
        <v>89</v>
      </c>
      <c r="C38" s="4" t="s">
        <v>90</v>
      </c>
      <c r="D38" s="4" t="s">
        <v>92</v>
      </c>
      <c r="E38" s="4">
        <v>43725</v>
      </c>
      <c r="F38" s="4">
        <v>39.973056</v>
      </c>
      <c r="G38" s="4">
        <v>-81.575833000000003</v>
      </c>
      <c r="H38" s="4" t="s">
        <v>87</v>
      </c>
      <c r="I38" s="8">
        <v>110000384539</v>
      </c>
      <c r="J38" s="4">
        <v>325611</v>
      </c>
      <c r="K38" s="127" t="s">
        <v>81</v>
      </c>
      <c r="L38" s="4" t="str">
        <f>IFERROR(VLOOKUP(J38,'NAICS Code to IS CDR Code'!A:C,2,FALSE), "NAICS/SIC Not Provided")</f>
        <v>IS29</v>
      </c>
      <c r="M38" s="5" t="str">
        <f>IFERROR(VLOOKUP(J38,'NAICS Code to IS CDR Code'!A:C,3,FALSE), "NAICS/SIC Not Provided")</f>
        <v>Soap, Cleaning Compound, and Toilet Preparation Manufacturing</v>
      </c>
    </row>
    <row r="39" spans="1:13" ht="14.5" customHeight="1" x14ac:dyDescent="0.35">
      <c r="A39" s="4" t="s">
        <v>328</v>
      </c>
      <c r="B39" s="4" t="s">
        <v>329</v>
      </c>
      <c r="C39" s="4" t="s">
        <v>330</v>
      </c>
      <c r="D39" s="4" t="s">
        <v>92</v>
      </c>
      <c r="E39" s="4">
        <v>44256</v>
      </c>
      <c r="F39" s="4">
        <v>41.139273000000003</v>
      </c>
      <c r="G39" s="4">
        <v>-81.873661999999996</v>
      </c>
      <c r="H39" s="4" t="s">
        <v>327</v>
      </c>
      <c r="I39" s="8" t="s">
        <v>44</v>
      </c>
      <c r="J39" s="4">
        <v>339999</v>
      </c>
      <c r="K39" s="127" t="s">
        <v>107</v>
      </c>
      <c r="L39" s="4" t="str">
        <f>IFERROR(VLOOKUP(J39,'NAICS Code to IS CDR Code'!A:C,2,FALSE), "NAICS/SIC Not Provided")</f>
        <v>IS45</v>
      </c>
      <c r="M39" s="5" t="str">
        <f>IFERROR(VLOOKUP(J39,'NAICS Code to IS CDR Code'!A:C,3,FALSE), "NAICS/SIC Not Provided")</f>
        <v>Miscellaneous Manufacturing</v>
      </c>
    </row>
    <row r="40" spans="1:13" ht="14.5" customHeight="1" x14ac:dyDescent="0.35">
      <c r="A40" s="4" t="s">
        <v>236</v>
      </c>
      <c r="B40" s="4" t="s">
        <v>237</v>
      </c>
      <c r="C40" s="4" t="s">
        <v>238</v>
      </c>
      <c r="D40" s="4" t="s">
        <v>92</v>
      </c>
      <c r="E40" s="4">
        <v>45135</v>
      </c>
      <c r="F40" s="4">
        <v>39.343490000000003</v>
      </c>
      <c r="G40" s="4">
        <v>-83.550690000000003</v>
      </c>
      <c r="H40" s="4" t="s">
        <v>235</v>
      </c>
      <c r="I40" s="8">
        <v>110000392842</v>
      </c>
      <c r="J40" s="4">
        <v>339999</v>
      </c>
      <c r="K40" s="127" t="s">
        <v>107</v>
      </c>
      <c r="L40" s="4" t="str">
        <f>IFERROR(VLOOKUP(J40,'NAICS Code to IS CDR Code'!A:C,2,FALSE), "NAICS/SIC Not Provided")</f>
        <v>IS45</v>
      </c>
      <c r="M40" s="5" t="str">
        <f>IFERROR(VLOOKUP(J40,'NAICS Code to IS CDR Code'!A:C,3,FALSE), "NAICS/SIC Not Provided")</f>
        <v>Miscellaneous Manufacturing</v>
      </c>
    </row>
    <row r="41" spans="1:13" ht="14.5" customHeight="1" x14ac:dyDescent="0.35">
      <c r="A41" s="4" t="s">
        <v>193</v>
      </c>
      <c r="B41" s="4" t="s">
        <v>194</v>
      </c>
      <c r="C41" s="4" t="s">
        <v>195</v>
      </c>
      <c r="D41" s="4" t="s">
        <v>197</v>
      </c>
      <c r="E41" s="4">
        <v>46158</v>
      </c>
      <c r="F41" s="4">
        <v>39.620699999999999</v>
      </c>
      <c r="G41" s="4">
        <v>-86.364099999999993</v>
      </c>
      <c r="H41" s="4" t="s">
        <v>192</v>
      </c>
      <c r="I41" s="8">
        <v>110033201041</v>
      </c>
      <c r="J41" s="4">
        <v>325620</v>
      </c>
      <c r="K41" s="127" t="s">
        <v>73</v>
      </c>
      <c r="L41" s="4" t="str">
        <f>IFERROR(VLOOKUP(J41,'NAICS Code to IS CDR Code'!A:C,2,FALSE), "NAICS/SIC Not Provided")</f>
        <v>IS29</v>
      </c>
      <c r="M41" s="5" t="str">
        <f>IFERROR(VLOOKUP(J41,'NAICS Code to IS CDR Code'!A:C,3,FALSE), "NAICS/SIC Not Provided")</f>
        <v>Soap, Cleaning Compound, and Toilet Preparation Manufacturing</v>
      </c>
    </row>
    <row r="42" spans="1:13" ht="14.5" customHeight="1" x14ac:dyDescent="0.35">
      <c r="A42" s="4" t="s">
        <v>305</v>
      </c>
      <c r="B42" s="4" t="s">
        <v>306</v>
      </c>
      <c r="C42" s="4" t="s">
        <v>307</v>
      </c>
      <c r="D42" s="4" t="s">
        <v>303</v>
      </c>
      <c r="E42" s="4">
        <v>55318</v>
      </c>
      <c r="F42" s="4">
        <v>44.846843999999997</v>
      </c>
      <c r="G42" s="4">
        <v>-93.591876999999997</v>
      </c>
      <c r="H42" s="4" t="s">
        <v>304</v>
      </c>
      <c r="I42" s="8">
        <v>110008698392</v>
      </c>
      <c r="J42" s="4">
        <v>325611</v>
      </c>
      <c r="K42" s="127" t="s">
        <v>81</v>
      </c>
      <c r="L42" s="4" t="str">
        <f>IFERROR(VLOOKUP(J42,'NAICS Code to IS CDR Code'!A:C,2,FALSE), "NAICS/SIC Not Provided")</f>
        <v>IS29</v>
      </c>
      <c r="M42" s="5" t="str">
        <f>IFERROR(VLOOKUP(J42,'NAICS Code to IS CDR Code'!A:C,3,FALSE), "NAICS/SIC Not Provided")</f>
        <v>Soap, Cleaning Compound, and Toilet Preparation Manufacturing</v>
      </c>
    </row>
    <row r="43" spans="1:13" ht="14.5" customHeight="1" x14ac:dyDescent="0.35">
      <c r="A43" s="4" t="s">
        <v>299</v>
      </c>
      <c r="B43" s="4" t="s">
        <v>300</v>
      </c>
      <c r="C43" s="4" t="s">
        <v>301</v>
      </c>
      <c r="D43" s="4" t="s">
        <v>303</v>
      </c>
      <c r="E43" s="4">
        <v>55344</v>
      </c>
      <c r="F43" s="4">
        <v>44.871729999999999</v>
      </c>
      <c r="G43" s="4">
        <v>-93.403469999999999</v>
      </c>
      <c r="H43" s="4" t="s">
        <v>298</v>
      </c>
      <c r="I43" s="8">
        <v>110003742059</v>
      </c>
      <c r="J43" s="4">
        <v>325611</v>
      </c>
      <c r="K43" s="127" t="s">
        <v>81</v>
      </c>
      <c r="L43" s="4" t="str">
        <f>IFERROR(VLOOKUP(J43,'NAICS Code to IS CDR Code'!A:C,2,FALSE), "NAICS/SIC Not Provided")</f>
        <v>IS29</v>
      </c>
      <c r="M43" s="5" t="str">
        <f>IFERROR(VLOOKUP(J43,'NAICS Code to IS CDR Code'!A:C,3,FALSE), "NAICS/SIC Not Provided")</f>
        <v>Soap, Cleaning Compound, and Toilet Preparation Manufacturing</v>
      </c>
    </row>
    <row r="44" spans="1:13" ht="14.5" customHeight="1" x14ac:dyDescent="0.35">
      <c r="A44" s="4" t="s">
        <v>38</v>
      </c>
      <c r="B44" s="4" t="s">
        <v>39</v>
      </c>
      <c r="C44" s="4" t="s">
        <v>40</v>
      </c>
      <c r="D44" s="4" t="s">
        <v>42</v>
      </c>
      <c r="E44" s="4">
        <v>60073</v>
      </c>
      <c r="F44" s="4">
        <v>42.345269999999999</v>
      </c>
      <c r="G44" s="4">
        <v>-88.080089999999998</v>
      </c>
      <c r="H44" s="4" t="s">
        <v>37</v>
      </c>
      <c r="I44" s="8" t="s">
        <v>44</v>
      </c>
      <c r="J44" s="4">
        <v>325199</v>
      </c>
      <c r="K44" s="127" t="s">
        <v>43</v>
      </c>
      <c r="L44" s="4" t="str">
        <f>IFERROR(VLOOKUP(J44,'NAICS Code to IS CDR Code'!A:C,2,FALSE), "NAICS/SIC Not Provided")</f>
        <v>IS21</v>
      </c>
      <c r="M44" s="5" t="str">
        <f>IFERROR(VLOOKUP(J44,'NAICS Code to IS CDR Code'!A:C,3,FALSE), "NAICS/SIC Not Provided")</f>
        <v>All Other Basic Organic Chemical Manufacturing</v>
      </c>
    </row>
    <row r="45" spans="1:13" ht="14.5" customHeight="1" x14ac:dyDescent="0.35">
      <c r="A45" s="4" t="s">
        <v>170</v>
      </c>
      <c r="B45" s="4" t="s">
        <v>171</v>
      </c>
      <c r="C45" s="4" t="s">
        <v>172</v>
      </c>
      <c r="D45" s="4" t="s">
        <v>42</v>
      </c>
      <c r="E45" s="4">
        <v>60155</v>
      </c>
      <c r="F45" s="4">
        <v>41.853655000000003</v>
      </c>
      <c r="G45" s="4">
        <v>-87.867277000000001</v>
      </c>
      <c r="H45" s="4" t="s">
        <v>169</v>
      </c>
      <c r="I45" s="8">
        <v>110000595259</v>
      </c>
      <c r="J45" s="4">
        <v>325998</v>
      </c>
      <c r="K45" s="127" t="s">
        <v>173</v>
      </c>
      <c r="L45" s="4" t="str">
        <f>IFERROR(VLOOKUP(J45,'NAICS Code to IS CDR Code'!A:C,2,FALSE), "NAICS/SIC Not Provided")</f>
        <v>IS34</v>
      </c>
      <c r="M45" s="5" t="str">
        <f>IFERROR(VLOOKUP(J45,'NAICS Code to IS CDR Code'!A:C,3,FALSE), "NAICS/SIC Not Provided")</f>
        <v>All Other Chemical Product and Preparation Manufacturing</v>
      </c>
    </row>
    <row r="46" spans="1:13" ht="14.5" customHeight="1" x14ac:dyDescent="0.35">
      <c r="A46" s="4" t="s">
        <v>139</v>
      </c>
      <c r="B46" s="4" t="s">
        <v>140</v>
      </c>
      <c r="C46" s="4" t="s">
        <v>141</v>
      </c>
      <c r="D46" s="4" t="s">
        <v>42</v>
      </c>
      <c r="E46" s="4">
        <v>60418</v>
      </c>
      <c r="F46" s="4">
        <v>41.644979999999997</v>
      </c>
      <c r="G46" s="4">
        <v>-87.735349999999997</v>
      </c>
      <c r="H46" s="4" t="s">
        <v>138</v>
      </c>
      <c r="I46" s="8">
        <v>110015787923</v>
      </c>
      <c r="J46" s="4">
        <v>325611</v>
      </c>
      <c r="K46" s="127" t="s">
        <v>81</v>
      </c>
      <c r="L46" s="4" t="str">
        <f>IFERROR(VLOOKUP(J46,'NAICS Code to IS CDR Code'!A:C,2,FALSE), "NAICS/SIC Not Provided")</f>
        <v>IS29</v>
      </c>
      <c r="M46" s="5" t="str">
        <f>IFERROR(VLOOKUP(J46,'NAICS Code to IS CDR Code'!A:C,3,FALSE), "NAICS/SIC Not Provided")</f>
        <v>Soap, Cleaning Compound, and Toilet Preparation Manufacturing</v>
      </c>
    </row>
    <row r="47" spans="1:13" ht="14.5" customHeight="1" x14ac:dyDescent="0.35">
      <c r="A47" s="4" t="s">
        <v>395</v>
      </c>
      <c r="B47" s="4" t="s">
        <v>396</v>
      </c>
      <c r="C47" s="4" t="s">
        <v>397</v>
      </c>
      <c r="D47" s="4" t="s">
        <v>42</v>
      </c>
      <c r="E47" s="4">
        <v>60515</v>
      </c>
      <c r="F47" s="4">
        <v>41.836959999999998</v>
      </c>
      <c r="G47" s="4">
        <v>-88.023859999999999</v>
      </c>
      <c r="H47" s="4" t="s">
        <v>394</v>
      </c>
      <c r="I47" s="8" t="s">
        <v>44</v>
      </c>
      <c r="J47" s="4">
        <v>311999</v>
      </c>
      <c r="K47" s="127" t="s">
        <v>399</v>
      </c>
      <c r="L47" s="4" t="str">
        <f>IFERROR(VLOOKUP(J47,'NAICS Code to IS CDR Code'!A:C,2,FALSE), "NAICS/SIC Not Provided")</f>
        <v>IS6</v>
      </c>
      <c r="M47" s="5" t="str">
        <f>IFERROR(VLOOKUP(J47,'NAICS Code to IS CDR Code'!A:C,3,FALSE), "NAICS/SIC Not Provided")</f>
        <v>Food, beverage, and tobacco product manufacturing</v>
      </c>
    </row>
    <row r="48" spans="1:13" ht="14.5" customHeight="1" x14ac:dyDescent="0.35">
      <c r="A48" s="4" t="s">
        <v>77</v>
      </c>
      <c r="B48" s="4" t="s">
        <v>78</v>
      </c>
      <c r="C48" s="4" t="s">
        <v>79</v>
      </c>
      <c r="D48" s="4" t="s">
        <v>42</v>
      </c>
      <c r="E48" s="4">
        <v>60628</v>
      </c>
      <c r="F48" s="4">
        <v>41.696992999999999</v>
      </c>
      <c r="G48" s="4">
        <v>-87.601305999999994</v>
      </c>
      <c r="H48" s="4" t="s">
        <v>76</v>
      </c>
      <c r="I48" s="8" t="s">
        <v>44</v>
      </c>
      <c r="J48" s="4">
        <v>325611</v>
      </c>
      <c r="K48" s="127" t="s">
        <v>81</v>
      </c>
      <c r="L48" s="4" t="str">
        <f>IFERROR(VLOOKUP(J48,'NAICS Code to IS CDR Code'!A:C,2,FALSE), "NAICS/SIC Not Provided")</f>
        <v>IS29</v>
      </c>
      <c r="M48" s="5" t="str">
        <f>IFERROR(VLOOKUP(J48,'NAICS Code to IS CDR Code'!A:C,3,FALSE), "NAICS/SIC Not Provided")</f>
        <v>Soap, Cleaning Compound, and Toilet Preparation Manufacturing</v>
      </c>
    </row>
    <row r="49" spans="1:13" ht="28.75" customHeight="1" x14ac:dyDescent="0.35">
      <c r="A49" s="4" t="s">
        <v>373</v>
      </c>
      <c r="B49" s="4" t="s">
        <v>374</v>
      </c>
      <c r="C49" s="4" t="s">
        <v>375</v>
      </c>
      <c r="D49" s="4" t="s">
        <v>245</v>
      </c>
      <c r="E49" s="4">
        <v>63043</v>
      </c>
      <c r="F49" s="4">
        <v>38.708644</v>
      </c>
      <c r="G49" s="4">
        <v>-90.426773999999995</v>
      </c>
      <c r="H49" s="4" t="s">
        <v>372</v>
      </c>
      <c r="I49" s="8" t="s">
        <v>44</v>
      </c>
      <c r="J49" s="4">
        <v>325620</v>
      </c>
      <c r="K49" s="127" t="s">
        <v>73</v>
      </c>
      <c r="L49" s="4" t="str">
        <f>IFERROR(VLOOKUP(J49,'NAICS Code to IS CDR Code'!A:C,2,FALSE), "NAICS/SIC Not Provided")</f>
        <v>IS29</v>
      </c>
      <c r="M49" s="5" t="str">
        <f>IFERROR(VLOOKUP(J49,'NAICS Code to IS CDR Code'!A:C,3,FALSE), "NAICS/SIC Not Provided")</f>
        <v>Soap, Cleaning Compound, and Toilet Preparation Manufacturing</v>
      </c>
    </row>
    <row r="50" spans="1:13" ht="14.5" customHeight="1" x14ac:dyDescent="0.35">
      <c r="A50" s="4" t="s">
        <v>314</v>
      </c>
      <c r="B50" s="4" t="s">
        <v>315</v>
      </c>
      <c r="C50" s="4" t="s">
        <v>316</v>
      </c>
      <c r="D50" s="4" t="s">
        <v>245</v>
      </c>
      <c r="E50" s="4">
        <v>63077</v>
      </c>
      <c r="F50" s="4">
        <v>38.360140000000001</v>
      </c>
      <c r="G50" s="4">
        <v>-90.989959999999996</v>
      </c>
      <c r="H50" s="4" t="s">
        <v>313</v>
      </c>
      <c r="I50" s="8">
        <v>110017984582</v>
      </c>
      <c r="J50" s="4">
        <v>325998</v>
      </c>
      <c r="K50" s="127" t="s">
        <v>173</v>
      </c>
      <c r="L50" s="4" t="str">
        <f>IFERROR(VLOOKUP(J50,'NAICS Code to IS CDR Code'!A:C,2,FALSE), "NAICS/SIC Not Provided")</f>
        <v>IS34</v>
      </c>
      <c r="M50" s="5" t="str">
        <f>IFERROR(VLOOKUP(J50,'NAICS Code to IS CDR Code'!A:C,3,FALSE), "NAICS/SIC Not Provided")</f>
        <v>All Other Chemical Product and Preparation Manufacturing</v>
      </c>
    </row>
    <row r="51" spans="1:13" ht="14.5" customHeight="1" x14ac:dyDescent="0.35">
      <c r="A51" s="4" t="s">
        <v>318</v>
      </c>
      <c r="B51" s="4" t="s">
        <v>319</v>
      </c>
      <c r="C51" s="4" t="s">
        <v>320</v>
      </c>
      <c r="D51" s="4" t="s">
        <v>245</v>
      </c>
      <c r="E51" s="4">
        <v>64501</v>
      </c>
      <c r="F51" s="4">
        <v>39.769399999999997</v>
      </c>
      <c r="G51" s="4">
        <v>-94.856729999999999</v>
      </c>
      <c r="H51" s="4" t="s">
        <v>317</v>
      </c>
      <c r="I51" s="8">
        <v>110000443501</v>
      </c>
      <c r="J51" s="4">
        <v>325612</v>
      </c>
      <c r="K51" s="127" t="s">
        <v>64</v>
      </c>
      <c r="L51" s="4" t="str">
        <f>IFERROR(VLOOKUP(J51,'NAICS Code to IS CDR Code'!A:C,2,FALSE), "NAICS/SIC Not Provided")</f>
        <v>IS29</v>
      </c>
      <c r="M51" s="5" t="str">
        <f>IFERROR(VLOOKUP(J51,'NAICS Code to IS CDR Code'!A:C,3,FALSE), "NAICS/SIC Not Provided")</f>
        <v>Soap, Cleaning Compound, and Toilet Preparation Manufacturing</v>
      </c>
    </row>
    <row r="52" spans="1:13" ht="28.75" customHeight="1" x14ac:dyDescent="0.35">
      <c r="A52" s="4" t="s">
        <v>241</v>
      </c>
      <c r="B52" s="4" t="s">
        <v>242</v>
      </c>
      <c r="C52" s="4" t="s">
        <v>243</v>
      </c>
      <c r="D52" s="4" t="s">
        <v>245</v>
      </c>
      <c r="E52" s="4">
        <v>64701</v>
      </c>
      <c r="F52" s="4">
        <v>38.6374</v>
      </c>
      <c r="G52" s="4">
        <v>-94.364050000000006</v>
      </c>
      <c r="H52" s="4" t="s">
        <v>240</v>
      </c>
      <c r="I52" s="8">
        <v>110011105188</v>
      </c>
      <c r="J52" s="4">
        <v>325611</v>
      </c>
      <c r="K52" s="127" t="s">
        <v>81</v>
      </c>
      <c r="L52" s="4" t="str">
        <f>IFERROR(VLOOKUP(J52,'NAICS Code to IS CDR Code'!A:C,2,FALSE), "NAICS/SIC Not Provided")</f>
        <v>IS29</v>
      </c>
      <c r="M52" s="5" t="str">
        <f>IFERROR(VLOOKUP(J52,'NAICS Code to IS CDR Code'!A:C,3,FALSE), "NAICS/SIC Not Provided")</f>
        <v>Soap, Cleaning Compound, and Toilet Preparation Manufacturing</v>
      </c>
    </row>
    <row r="53" spans="1:13" ht="14.5" customHeight="1" x14ac:dyDescent="0.35">
      <c r="A53" s="4" t="s">
        <v>199</v>
      </c>
      <c r="B53" s="4" t="s">
        <v>200</v>
      </c>
      <c r="C53" s="4" t="s">
        <v>201</v>
      </c>
      <c r="D53" s="4" t="s">
        <v>203</v>
      </c>
      <c r="E53" s="4">
        <v>66115</v>
      </c>
      <c r="F53" s="4">
        <v>39.136544000000001</v>
      </c>
      <c r="G53" s="4">
        <v>-94.611058999999997</v>
      </c>
      <c r="H53" s="4" t="s">
        <v>198</v>
      </c>
      <c r="I53" s="8">
        <v>110001240158</v>
      </c>
      <c r="J53" s="4">
        <v>339999</v>
      </c>
      <c r="K53" s="127" t="s">
        <v>107</v>
      </c>
      <c r="L53" s="4" t="str">
        <f>IFERROR(VLOOKUP(J53,'NAICS Code to IS CDR Code'!A:C,2,FALSE), "NAICS/SIC Not Provided")</f>
        <v>IS45</v>
      </c>
      <c r="M53" s="5" t="str">
        <f>IFERROR(VLOOKUP(J53,'NAICS Code to IS CDR Code'!A:C,3,FALSE), "NAICS/SIC Not Provided")</f>
        <v>Miscellaneous Manufacturing</v>
      </c>
    </row>
    <row r="54" spans="1:13" ht="14.5" customHeight="1" x14ac:dyDescent="0.35">
      <c r="A54" s="4" t="s">
        <v>351</v>
      </c>
      <c r="B54" s="4" t="s">
        <v>352</v>
      </c>
      <c r="C54" s="4" t="s">
        <v>353</v>
      </c>
      <c r="D54" s="4" t="s">
        <v>355</v>
      </c>
      <c r="E54" s="4">
        <v>68137</v>
      </c>
      <c r="F54" s="4">
        <v>41.218325999999998</v>
      </c>
      <c r="G54" s="4">
        <v>-96.088403</v>
      </c>
      <c r="H54" s="4" t="s">
        <v>350</v>
      </c>
      <c r="I54" s="8" t="s">
        <v>44</v>
      </c>
      <c r="J54" s="4">
        <v>325620</v>
      </c>
      <c r="K54" s="127" t="s">
        <v>73</v>
      </c>
      <c r="L54" s="4" t="str">
        <f>IFERROR(VLOOKUP(J54,'NAICS Code to IS CDR Code'!A:C,2,FALSE), "NAICS/SIC Not Provided")</f>
        <v>IS29</v>
      </c>
      <c r="M54" s="5" t="str">
        <f>IFERROR(VLOOKUP(J54,'NAICS Code to IS CDR Code'!A:C,3,FALSE), "NAICS/SIC Not Provided")</f>
        <v>Soap, Cleaning Compound, and Toilet Preparation Manufacturing</v>
      </c>
    </row>
    <row r="55" spans="1:13" ht="14.5" customHeight="1" x14ac:dyDescent="0.35">
      <c r="A55" s="4" t="s">
        <v>154</v>
      </c>
      <c r="B55" s="4" t="s">
        <v>155</v>
      </c>
      <c r="C55" s="4" t="s">
        <v>156</v>
      </c>
      <c r="D55" s="4" t="s">
        <v>120</v>
      </c>
      <c r="E55" s="4">
        <v>75019</v>
      </c>
      <c r="F55" s="4">
        <v>32.937553999999999</v>
      </c>
      <c r="G55" s="4">
        <v>-97.007520999999997</v>
      </c>
      <c r="H55" s="4" t="s">
        <v>153</v>
      </c>
      <c r="I55" s="8">
        <v>110070813958</v>
      </c>
      <c r="J55" s="4">
        <v>325620</v>
      </c>
      <c r="K55" s="127" t="s">
        <v>73</v>
      </c>
      <c r="L55" s="4" t="str">
        <f>IFERROR(VLOOKUP(J55,'NAICS Code to IS CDR Code'!A:C,2,FALSE), "NAICS/SIC Not Provided")</f>
        <v>IS29</v>
      </c>
      <c r="M55" s="5" t="str">
        <f>IFERROR(VLOOKUP(J55,'NAICS Code to IS CDR Code'!A:C,3,FALSE), "NAICS/SIC Not Provided")</f>
        <v>Soap, Cleaning Compound, and Toilet Preparation Manufacturing</v>
      </c>
    </row>
    <row r="56" spans="1:13" ht="14.5" customHeight="1" x14ac:dyDescent="0.35">
      <c r="A56" s="4" t="s">
        <v>116</v>
      </c>
      <c r="B56" s="4" t="s">
        <v>117</v>
      </c>
      <c r="C56" s="4" t="s">
        <v>118</v>
      </c>
      <c r="D56" s="4" t="s">
        <v>120</v>
      </c>
      <c r="E56" s="4">
        <v>75050</v>
      </c>
      <c r="F56" s="4">
        <v>32.7669</v>
      </c>
      <c r="G56" s="4">
        <v>-97.048429999999996</v>
      </c>
      <c r="H56" s="4" t="s">
        <v>115</v>
      </c>
      <c r="I56" s="8">
        <v>110000506266</v>
      </c>
      <c r="J56" s="4">
        <v>325612</v>
      </c>
      <c r="K56" s="127" t="s">
        <v>64</v>
      </c>
      <c r="L56" s="4" t="str">
        <f>IFERROR(VLOOKUP(J56,'NAICS Code to IS CDR Code'!A:C,2,FALSE), "NAICS/SIC Not Provided")</f>
        <v>IS29</v>
      </c>
      <c r="M56" s="5" t="str">
        <f>IFERROR(VLOOKUP(J56,'NAICS Code to IS CDR Code'!A:C,3,FALSE), "NAICS/SIC Not Provided")</f>
        <v>Soap, Cleaning Compound, and Toilet Preparation Manufacturing</v>
      </c>
    </row>
    <row r="57" spans="1:13" ht="14.5" customHeight="1" x14ac:dyDescent="0.35">
      <c r="A57" s="4" t="s">
        <v>143</v>
      </c>
      <c r="B57" s="4" t="s">
        <v>144</v>
      </c>
      <c r="C57" s="4" t="s">
        <v>145</v>
      </c>
      <c r="D57" s="4" t="s">
        <v>120</v>
      </c>
      <c r="E57" s="4">
        <v>76501</v>
      </c>
      <c r="F57" s="4">
        <v>31.128026999999999</v>
      </c>
      <c r="G57" s="4">
        <v>-97.339945</v>
      </c>
      <c r="H57" s="4" t="s">
        <v>142</v>
      </c>
      <c r="I57" s="8" t="s">
        <v>44</v>
      </c>
      <c r="J57" s="4">
        <v>325211</v>
      </c>
      <c r="K57" s="127" t="s">
        <v>147</v>
      </c>
      <c r="L57" s="4" t="str">
        <f>IFERROR(VLOOKUP(J57,'NAICS Code to IS CDR Code'!A:C,2,FALSE), "NAICS/SIC Not Provided")</f>
        <v>IS22</v>
      </c>
      <c r="M57" s="5" t="str">
        <f>IFERROR(VLOOKUP(J57,'NAICS Code to IS CDR Code'!A:C,3,FALSE), "NAICS/SIC Not Provided")</f>
        <v>Plastic Material and Resin Manufacturing</v>
      </c>
    </row>
    <row r="58" spans="1:13" ht="14.5" customHeight="1" x14ac:dyDescent="0.35">
      <c r="A58" s="4" t="s">
        <v>224</v>
      </c>
      <c r="B58" s="4" t="s">
        <v>225</v>
      </c>
      <c r="C58" s="4" t="s">
        <v>226</v>
      </c>
      <c r="D58" s="4" t="s">
        <v>120</v>
      </c>
      <c r="E58" s="4">
        <v>77571</v>
      </c>
      <c r="F58" s="4">
        <v>29.73028</v>
      </c>
      <c r="G58" s="4">
        <v>-95.08981</v>
      </c>
      <c r="H58" s="4" t="s">
        <v>223</v>
      </c>
      <c r="I58" s="8">
        <v>110000463365</v>
      </c>
      <c r="J58" s="4">
        <v>562211</v>
      </c>
      <c r="K58" s="127" t="s">
        <v>209</v>
      </c>
      <c r="L58" s="4" t="str">
        <f>IFERROR(VLOOKUP(J58,'NAICS Code to IS CDR Code'!A:C,2,FALSE), "NAICS/SIC Not Provided")</f>
        <v>IS47</v>
      </c>
      <c r="M58" s="5" t="str">
        <f>IFERROR(VLOOKUP(J58,'NAICS Code to IS CDR Code'!A:C,3,FALSE), "NAICS/SIC Not Provided")</f>
        <v>Services</v>
      </c>
    </row>
    <row r="59" spans="1:13" ht="14.5" customHeight="1" x14ac:dyDescent="0.35">
      <c r="A59" s="4" t="s">
        <v>205</v>
      </c>
      <c r="B59" s="4" t="s">
        <v>206</v>
      </c>
      <c r="C59" s="4" t="s">
        <v>207</v>
      </c>
      <c r="D59" s="4" t="s">
        <v>120</v>
      </c>
      <c r="E59" s="4">
        <v>77705</v>
      </c>
      <c r="F59" s="4">
        <v>29.853055999999999</v>
      </c>
      <c r="G59" s="4">
        <v>-94.095277999999993</v>
      </c>
      <c r="H59" s="4" t="s">
        <v>204</v>
      </c>
      <c r="I59" s="8">
        <v>110035783658</v>
      </c>
      <c r="J59" s="4">
        <v>562211</v>
      </c>
      <c r="K59" s="127" t="s">
        <v>209</v>
      </c>
      <c r="L59" s="4" t="str">
        <f>IFERROR(VLOOKUP(J59,'NAICS Code to IS CDR Code'!A:C,2,FALSE), "NAICS/SIC Not Provided")</f>
        <v>IS47</v>
      </c>
      <c r="M59" s="5" t="str">
        <f>IFERROR(VLOOKUP(J59,'NAICS Code to IS CDR Code'!A:C,3,FALSE), "NAICS/SIC Not Provided")</f>
        <v>Services</v>
      </c>
    </row>
    <row r="60" spans="1:13" ht="14.5" customHeight="1" x14ac:dyDescent="0.35">
      <c r="A60" s="4" t="s">
        <v>128</v>
      </c>
      <c r="B60" s="4" t="s">
        <v>129</v>
      </c>
      <c r="C60" s="4" t="s">
        <v>130</v>
      </c>
      <c r="D60" s="4" t="s">
        <v>120</v>
      </c>
      <c r="E60" s="4">
        <v>77833</v>
      </c>
      <c r="F60" s="4">
        <v>30.161519999999999</v>
      </c>
      <c r="G60" s="4">
        <v>-96.37518</v>
      </c>
      <c r="H60" s="4" t="s">
        <v>127</v>
      </c>
      <c r="I60" s="8">
        <v>110045562725</v>
      </c>
      <c r="J60" s="4">
        <v>325611</v>
      </c>
      <c r="K60" s="127" t="s">
        <v>81</v>
      </c>
      <c r="L60" s="4" t="str">
        <f>IFERROR(VLOOKUP(J60,'NAICS Code to IS CDR Code'!A:C,2,FALSE), "NAICS/SIC Not Provided")</f>
        <v>IS29</v>
      </c>
      <c r="M60" s="5" t="str">
        <f>IFERROR(VLOOKUP(J60,'NAICS Code to IS CDR Code'!A:C,3,FALSE), "NAICS/SIC Not Provided")</f>
        <v>Soap, Cleaning Compound, and Toilet Preparation Manufacturing</v>
      </c>
    </row>
    <row r="61" spans="1:13" ht="14.5" customHeight="1" x14ac:dyDescent="0.35">
      <c r="A61" s="4" t="s">
        <v>276</v>
      </c>
      <c r="B61" s="4" t="s">
        <v>277</v>
      </c>
      <c r="C61" s="4" t="s">
        <v>278</v>
      </c>
      <c r="D61" s="4" t="s">
        <v>280</v>
      </c>
      <c r="E61" s="4">
        <v>82935</v>
      </c>
      <c r="F61" s="4">
        <v>41.589419999999997</v>
      </c>
      <c r="G61" s="4">
        <v>-109.75808000000001</v>
      </c>
      <c r="H61" s="4" t="s">
        <v>275</v>
      </c>
      <c r="I61" s="8">
        <v>110002136313</v>
      </c>
      <c r="J61" s="4">
        <v>325180</v>
      </c>
      <c r="K61" s="127" t="s">
        <v>281</v>
      </c>
      <c r="L61" s="4" t="str">
        <f>IFERROR(VLOOKUP(J61,'NAICS Code to IS CDR Code'!A:C,2,FALSE), "NAICS/SIC Not Provided")</f>
        <v>IS19</v>
      </c>
      <c r="M61" s="5" t="str">
        <f>IFERROR(VLOOKUP(J61,'NAICS Code to IS CDR Code'!A:C,3,FALSE), "NAICS/SIC Not Provided")</f>
        <v>All Other Basic Inorganic Chemical Manufacturing</v>
      </c>
    </row>
    <row r="62" spans="1:13" ht="14.5" customHeight="1" x14ac:dyDescent="0.35">
      <c r="A62" s="4" t="s">
        <v>263</v>
      </c>
      <c r="B62" s="4" t="s">
        <v>264</v>
      </c>
      <c r="C62" s="4" t="s">
        <v>265</v>
      </c>
      <c r="D62" s="4" t="s">
        <v>267</v>
      </c>
      <c r="E62" s="4">
        <v>84104</v>
      </c>
      <c r="F62" s="4">
        <v>40.728029999999997</v>
      </c>
      <c r="G62" s="4">
        <v>-111.97521</v>
      </c>
      <c r="H62" s="4" t="s">
        <v>262</v>
      </c>
      <c r="I62" s="8">
        <v>110037945873</v>
      </c>
      <c r="J62" s="4">
        <v>325611</v>
      </c>
      <c r="K62" s="127" t="s">
        <v>81</v>
      </c>
      <c r="L62" s="4" t="str">
        <f>IFERROR(VLOOKUP(J62,'NAICS Code to IS CDR Code'!A:C,2,FALSE), "NAICS/SIC Not Provided")</f>
        <v>IS29</v>
      </c>
      <c r="M62" s="5" t="str">
        <f>IFERROR(VLOOKUP(J62,'NAICS Code to IS CDR Code'!A:C,3,FALSE), "NAICS/SIC Not Provided")</f>
        <v>Soap, Cleaning Compound, and Toilet Preparation Manufacturing</v>
      </c>
    </row>
    <row r="63" spans="1:13" ht="43.4" customHeight="1" x14ac:dyDescent="0.35">
      <c r="A63" s="4" t="s">
        <v>283</v>
      </c>
      <c r="B63" s="4" t="s">
        <v>284</v>
      </c>
      <c r="C63" s="4" t="s">
        <v>285</v>
      </c>
      <c r="D63" s="4" t="s">
        <v>267</v>
      </c>
      <c r="E63" s="4">
        <v>84606</v>
      </c>
      <c r="F63" s="4">
        <v>40.214730000000003</v>
      </c>
      <c r="G63" s="4">
        <v>-111.6558</v>
      </c>
      <c r="H63" s="4" t="s">
        <v>282</v>
      </c>
      <c r="I63" s="8">
        <v>110000826027</v>
      </c>
      <c r="J63" s="4">
        <v>339999</v>
      </c>
      <c r="K63" s="127" t="s">
        <v>107</v>
      </c>
      <c r="L63" s="4" t="str">
        <f>IFERROR(VLOOKUP(J63,'NAICS Code to IS CDR Code'!A:C,2,FALSE), "NAICS/SIC Not Provided")</f>
        <v>IS45</v>
      </c>
      <c r="M63" s="5" t="str">
        <f>IFERROR(VLOOKUP(J63,'NAICS Code to IS CDR Code'!A:C,3,FALSE), "NAICS/SIC Not Provided")</f>
        <v>Miscellaneous Manufacturing</v>
      </c>
    </row>
    <row r="64" spans="1:13" ht="14.5" customHeight="1" x14ac:dyDescent="0.35">
      <c r="A64" s="4" t="s">
        <v>379</v>
      </c>
      <c r="B64" s="4" t="s">
        <v>380</v>
      </c>
      <c r="C64" s="4" t="s">
        <v>381</v>
      </c>
      <c r="D64" s="4" t="s">
        <v>383</v>
      </c>
      <c r="E64" s="4">
        <v>91311</v>
      </c>
      <c r="F64" s="4">
        <v>34.234569999999998</v>
      </c>
      <c r="G64" s="4">
        <v>-118.57492999999999</v>
      </c>
      <c r="H64" s="4" t="s">
        <v>378</v>
      </c>
      <c r="I64" s="8">
        <v>110002141860</v>
      </c>
      <c r="J64" s="4">
        <v>325620</v>
      </c>
      <c r="K64" s="127" t="s">
        <v>73</v>
      </c>
      <c r="L64" s="4" t="str">
        <f>IFERROR(VLOOKUP(J64,'NAICS Code to IS CDR Code'!A:C,2,FALSE), "NAICS/SIC Not Provided")</f>
        <v>IS29</v>
      </c>
      <c r="M64" s="5" t="str">
        <f>IFERROR(VLOOKUP(J64,'NAICS Code to IS CDR Code'!A:C,3,FALSE), "NAICS/SIC Not Provided")</f>
        <v>Soap, Cleaning Compound, and Toilet Preparation Manufacturing</v>
      </c>
    </row>
    <row r="65" spans="1:13" ht="14.5" customHeight="1" x14ac:dyDescent="0.35">
      <c r="A65" s="4" t="s">
        <v>385</v>
      </c>
      <c r="B65" s="4" t="s">
        <v>386</v>
      </c>
      <c r="C65" s="4" t="s">
        <v>381</v>
      </c>
      <c r="D65" s="4" t="s">
        <v>383</v>
      </c>
      <c r="E65" s="4">
        <v>91311</v>
      </c>
      <c r="F65" s="4">
        <v>34.239111999999999</v>
      </c>
      <c r="G65" s="4">
        <v>-118.57606800000001</v>
      </c>
      <c r="H65" s="4" t="s">
        <v>384</v>
      </c>
      <c r="I65" s="8" t="s">
        <v>44</v>
      </c>
      <c r="J65" s="4">
        <v>325620</v>
      </c>
      <c r="K65" s="127" t="s">
        <v>73</v>
      </c>
      <c r="L65" s="4" t="str">
        <f>IFERROR(VLOOKUP(J65,'NAICS Code to IS CDR Code'!A:C,2,FALSE), "NAICS/SIC Not Provided")</f>
        <v>IS29</v>
      </c>
      <c r="M65" s="5" t="str">
        <f>IFERROR(VLOOKUP(J65,'NAICS Code to IS CDR Code'!A:C,3,FALSE), "NAICS/SIC Not Provided")</f>
        <v>Soap, Cleaning Compound, and Toilet Preparation Manufacturing</v>
      </c>
    </row>
    <row r="66" spans="1:13" ht="14.5" customHeight="1" x14ac:dyDescent="0.35">
      <c r="A66" s="4" t="s">
        <v>241</v>
      </c>
      <c r="B66" s="4" t="s">
        <v>391</v>
      </c>
      <c r="C66" s="4" t="s">
        <v>392</v>
      </c>
      <c r="D66" s="4" t="s">
        <v>383</v>
      </c>
      <c r="E66" s="4">
        <v>92395</v>
      </c>
      <c r="F66" s="4">
        <v>34.485570000000003</v>
      </c>
      <c r="G66" s="4">
        <v>-117.28476000000001</v>
      </c>
      <c r="H66" s="4" t="s">
        <v>390</v>
      </c>
      <c r="I66" s="8">
        <v>110045533767</v>
      </c>
      <c r="J66" s="4">
        <v>325611</v>
      </c>
      <c r="K66" s="127" t="s">
        <v>81</v>
      </c>
      <c r="L66" s="4" t="str">
        <f>IFERROR(VLOOKUP(J66,'NAICS Code to IS CDR Code'!A:C,2,FALSE), "NAICS/SIC Not Provided")</f>
        <v>IS29</v>
      </c>
      <c r="M66" s="5" t="str">
        <f>IFERROR(VLOOKUP(J66,'NAICS Code to IS CDR Code'!A:C,3,FALSE), "NAICS/SIC Not Provided")</f>
        <v>Soap, Cleaning Compound, and Toilet Preparation Manufacturing</v>
      </c>
    </row>
    <row r="67" spans="1:13" ht="14.5" customHeight="1" x14ac:dyDescent="0.35">
      <c r="A67" s="4" t="s">
        <v>950</v>
      </c>
      <c r="B67" s="4" t="s">
        <v>951</v>
      </c>
      <c r="C67" s="4" t="s">
        <v>952</v>
      </c>
      <c r="D67" s="4" t="s">
        <v>197</v>
      </c>
      <c r="E67" s="4">
        <v>46516</v>
      </c>
      <c r="F67" s="4">
        <v>41.681604</v>
      </c>
      <c r="G67" s="4">
        <v>-85.918791999999996</v>
      </c>
      <c r="H67" s="4" t="s">
        <v>897</v>
      </c>
      <c r="I67" s="8">
        <v>110000613006</v>
      </c>
      <c r="J67" s="4">
        <v>325998</v>
      </c>
      <c r="K67" s="4" t="s">
        <v>173</v>
      </c>
      <c r="L67" s="4" t="str">
        <f>IFERROR(VLOOKUP(J67,'NAICS Code to IS CDR Code'!A:C,2,FALSE), "NAICS/SIC Not Provided")</f>
        <v>IS34</v>
      </c>
      <c r="M67" s="5" t="str">
        <f>IFERROR(VLOOKUP(J67,'NAICS Code to IS CDR Code'!A:C,3,FALSE), "NAICS/SIC Not Provided")</f>
        <v>All Other Chemical Product and Preparation Manufacturing</v>
      </c>
    </row>
    <row r="68" spans="1:13" ht="14.5" customHeight="1" x14ac:dyDescent="0.35">
      <c r="A68" s="4" t="s">
        <v>950</v>
      </c>
      <c r="B68" s="4" t="s">
        <v>978</v>
      </c>
      <c r="C68" s="4" t="s">
        <v>952</v>
      </c>
      <c r="D68" s="4" t="s">
        <v>197</v>
      </c>
      <c r="E68" s="4">
        <v>46516</v>
      </c>
      <c r="F68" s="4">
        <v>41.689123000000002</v>
      </c>
      <c r="G68" s="4">
        <v>-85.944536999999997</v>
      </c>
      <c r="H68" s="4" t="s">
        <v>906</v>
      </c>
      <c r="I68" s="8">
        <v>110002115201</v>
      </c>
      <c r="J68" s="4">
        <v>325620</v>
      </c>
      <c r="K68" s="4" t="s">
        <v>73</v>
      </c>
      <c r="L68" s="4" t="str">
        <f>IFERROR(VLOOKUP(J68,'NAICS Code to IS CDR Code'!A:C,2,FALSE), "NAICS/SIC Not Provided")</f>
        <v>IS29</v>
      </c>
      <c r="M68" s="5" t="str">
        <f>IFERROR(VLOOKUP(J68,'NAICS Code to IS CDR Code'!A:C,3,FALSE), "NAICS/SIC Not Provided")</f>
        <v>Soap, Cleaning Compound, and Toilet Preparation Manufacturing</v>
      </c>
    </row>
    <row r="69" spans="1:13" ht="14.5" customHeight="1" x14ac:dyDescent="0.35">
      <c r="A69" s="4" t="s">
        <v>979</v>
      </c>
      <c r="B69" s="4" t="s">
        <v>980</v>
      </c>
      <c r="C69" s="4" t="s">
        <v>981</v>
      </c>
      <c r="D69" s="4" t="s">
        <v>245</v>
      </c>
      <c r="E69" s="4">
        <v>63080</v>
      </c>
      <c r="F69" s="4">
        <v>38.226647</v>
      </c>
      <c r="G69" s="4">
        <v>-91.172601999999998</v>
      </c>
      <c r="H69" s="4" t="s">
        <v>907</v>
      </c>
      <c r="I69" s="8">
        <v>110000440586</v>
      </c>
      <c r="J69" s="4">
        <v>325998</v>
      </c>
      <c r="K69" s="4" t="s">
        <v>173</v>
      </c>
      <c r="L69" s="4" t="str">
        <f>IFERROR(VLOOKUP(J69,'NAICS Code to IS CDR Code'!A:C,2,FALSE), "NAICS/SIC Not Provided")</f>
        <v>IS34</v>
      </c>
      <c r="M69" s="5" t="str">
        <f>IFERROR(VLOOKUP(J69,'NAICS Code to IS CDR Code'!A:C,3,FALSE), "NAICS/SIC Not Provided")</f>
        <v>All Other Chemical Product and Preparation Manufacturing</v>
      </c>
    </row>
    <row r="70" spans="1:13" ht="14.5" customHeight="1" x14ac:dyDescent="0.35">
      <c r="A70" s="4" t="s">
        <v>957</v>
      </c>
      <c r="B70" s="4" t="s">
        <v>958</v>
      </c>
      <c r="C70" s="4" t="s">
        <v>375</v>
      </c>
      <c r="D70" s="4" t="s">
        <v>245</v>
      </c>
      <c r="E70" s="4">
        <v>63043</v>
      </c>
      <c r="F70" s="4">
        <v>38.710389999999997</v>
      </c>
      <c r="G70" s="4">
        <v>-90.422015000000002</v>
      </c>
      <c r="H70" s="4" t="s">
        <v>899</v>
      </c>
      <c r="I70" s="8">
        <v>110000440327</v>
      </c>
      <c r="J70" s="4">
        <v>325612</v>
      </c>
      <c r="K70" s="4" t="s">
        <v>64</v>
      </c>
      <c r="L70" s="4" t="str">
        <f>IFERROR(VLOOKUP(J70,'NAICS Code to IS CDR Code'!A:C,2,FALSE), "NAICS/SIC Not Provided")</f>
        <v>IS29</v>
      </c>
      <c r="M70" s="5" t="str">
        <f>IFERROR(VLOOKUP(J70,'NAICS Code to IS CDR Code'!A:C,3,FALSE), "NAICS/SIC Not Provided")</f>
        <v>Soap, Cleaning Compound, and Toilet Preparation Manufacturing</v>
      </c>
    </row>
    <row r="71" spans="1:13" ht="14.5" customHeight="1" x14ac:dyDescent="0.35">
      <c r="A71" s="4" t="s">
        <v>942</v>
      </c>
      <c r="B71" s="4" t="s">
        <v>943</v>
      </c>
      <c r="C71" s="4" t="s">
        <v>944</v>
      </c>
      <c r="D71" s="4" t="s">
        <v>120</v>
      </c>
      <c r="E71" s="4">
        <v>75006</v>
      </c>
      <c r="F71" s="4">
        <v>32.980629999999998</v>
      </c>
      <c r="G71" s="4">
        <v>-96.850980000000007</v>
      </c>
      <c r="H71" s="4" t="s">
        <v>894</v>
      </c>
      <c r="I71" s="8">
        <v>110000456024</v>
      </c>
      <c r="J71" s="4">
        <v>325611</v>
      </c>
      <c r="K71" s="4" t="s">
        <v>81</v>
      </c>
      <c r="L71" s="4" t="str">
        <f>IFERROR(VLOOKUP(J71,'NAICS Code to IS CDR Code'!A:C,2,FALSE), "NAICS/SIC Not Provided")</f>
        <v>IS29</v>
      </c>
      <c r="M71" s="5" t="str">
        <f>IFERROR(VLOOKUP(J71,'NAICS Code to IS CDR Code'!A:C,3,FALSE), "NAICS/SIC Not Provided")</f>
        <v>Soap, Cleaning Compound, and Toilet Preparation Manufacturing</v>
      </c>
    </row>
    <row r="72" spans="1:13" ht="14.5" customHeight="1" x14ac:dyDescent="0.35">
      <c r="A72" s="4" t="s">
        <v>276</v>
      </c>
      <c r="B72" s="4" t="s">
        <v>921</v>
      </c>
      <c r="C72" s="4" t="s">
        <v>922</v>
      </c>
      <c r="D72" s="4" t="s">
        <v>186</v>
      </c>
      <c r="E72" s="4">
        <v>17408</v>
      </c>
      <c r="F72" s="4">
        <v>39.931153000000002</v>
      </c>
      <c r="G72" s="4">
        <v>-76.846830999999995</v>
      </c>
      <c r="H72" s="4" t="s">
        <v>887</v>
      </c>
      <c r="I72" s="8">
        <v>110039064605</v>
      </c>
      <c r="J72" s="4">
        <v>325611</v>
      </c>
      <c r="K72" s="4" t="s">
        <v>81</v>
      </c>
      <c r="L72" s="4" t="str">
        <f>IFERROR(VLOOKUP(J72,'NAICS Code to IS CDR Code'!A:C,2,FALSE), "NAICS/SIC Not Provided")</f>
        <v>IS29</v>
      </c>
      <c r="M72" s="5" t="str">
        <f>IFERROR(VLOOKUP(J72,'NAICS Code to IS CDR Code'!A:C,3,FALSE), "NAICS/SIC Not Provided")</f>
        <v>Soap, Cleaning Compound, and Toilet Preparation Manufacturing</v>
      </c>
    </row>
    <row r="73" spans="1:13" ht="14.5" customHeight="1" x14ac:dyDescent="0.35">
      <c r="A73" s="4" t="s">
        <v>276</v>
      </c>
      <c r="B73" s="4" t="s">
        <v>1002</v>
      </c>
      <c r="C73" s="4" t="s">
        <v>1003</v>
      </c>
      <c r="D73" s="4" t="s">
        <v>508</v>
      </c>
      <c r="E73" s="4">
        <v>23834</v>
      </c>
      <c r="F73" s="4">
        <v>37.301430000000003</v>
      </c>
      <c r="G73" s="4">
        <v>-77.381690000000006</v>
      </c>
      <c r="H73" s="4" t="s">
        <v>915</v>
      </c>
      <c r="I73" s="8">
        <v>110000342521</v>
      </c>
      <c r="J73" s="4">
        <v>326299</v>
      </c>
      <c r="K73" s="4" t="s">
        <v>521</v>
      </c>
      <c r="L73" s="4" t="str">
        <f>IFERROR(VLOOKUP(J73,'NAICS Code to IS CDR Code'!A:C,2,FALSE), "NAICS/SIC Not Provided")</f>
        <v>IS36</v>
      </c>
      <c r="M73" s="5" t="str">
        <f>IFERROR(VLOOKUP(J73,'NAICS Code to IS CDR Code'!A:C,3,FALSE), "NAICS/SIC Not Provided")</f>
        <v>Rubber Product Manufacturing</v>
      </c>
    </row>
    <row r="74" spans="1:13" ht="14.5" customHeight="1" x14ac:dyDescent="0.35">
      <c r="A74" s="4" t="s">
        <v>998</v>
      </c>
      <c r="B74" s="4" t="s">
        <v>999</v>
      </c>
      <c r="C74" s="4" t="s">
        <v>1000</v>
      </c>
      <c r="D74" s="4" t="s">
        <v>267</v>
      </c>
      <c r="E74" s="4">
        <v>84029</v>
      </c>
      <c r="F74" s="4">
        <v>40.734400000000001</v>
      </c>
      <c r="G74" s="4">
        <v>-112.96810000000001</v>
      </c>
      <c r="H74" s="4" t="s">
        <v>914</v>
      </c>
      <c r="I74" s="8">
        <v>110000906985</v>
      </c>
      <c r="J74" s="4">
        <v>562211</v>
      </c>
      <c r="K74" s="4" t="s">
        <v>209</v>
      </c>
      <c r="L74" s="4" t="str">
        <f>IFERROR(VLOOKUP(J74,'NAICS Code to IS CDR Code'!A:C,2,FALSE), "NAICS/SIC Not Provided")</f>
        <v>IS47</v>
      </c>
      <c r="M74" s="5" t="str">
        <f>IFERROR(VLOOKUP(J74,'NAICS Code to IS CDR Code'!A:C,3,FALSE), "NAICS/SIC Not Provided")</f>
        <v>Services</v>
      </c>
    </row>
    <row r="75" spans="1:13" ht="14.5" customHeight="1" x14ac:dyDescent="0.35">
      <c r="A75" s="4" t="s">
        <v>1005</v>
      </c>
      <c r="B75" s="4" t="s">
        <v>1006</v>
      </c>
      <c r="C75" s="4" t="s">
        <v>1007</v>
      </c>
      <c r="D75" s="4" t="s">
        <v>505</v>
      </c>
      <c r="E75" s="4">
        <v>71730</v>
      </c>
      <c r="F75" s="4">
        <v>33.2044</v>
      </c>
      <c r="G75" s="4">
        <v>-92.630799999999994</v>
      </c>
      <c r="H75" s="4" t="s">
        <v>916</v>
      </c>
      <c r="I75" s="8">
        <v>110000521221</v>
      </c>
      <c r="J75" s="4">
        <v>562211</v>
      </c>
      <c r="K75" s="4" t="s">
        <v>209</v>
      </c>
      <c r="L75" s="4" t="str">
        <f>IFERROR(VLOOKUP(J75,'NAICS Code to IS CDR Code'!A:C,2,FALSE), "NAICS/SIC Not Provided")</f>
        <v>IS47</v>
      </c>
      <c r="M75" s="5" t="str">
        <f>IFERROR(VLOOKUP(J75,'NAICS Code to IS CDR Code'!A:C,3,FALSE), "NAICS/SIC Not Provided")</f>
        <v>Services</v>
      </c>
    </row>
    <row r="76" spans="1:13" ht="14.5" customHeight="1" x14ac:dyDescent="0.35">
      <c r="A76" s="4" t="s">
        <v>967</v>
      </c>
      <c r="B76" s="4" t="s">
        <v>968</v>
      </c>
      <c r="C76" s="4" t="s">
        <v>969</v>
      </c>
      <c r="D76" s="4" t="s">
        <v>63</v>
      </c>
      <c r="E76" s="4">
        <v>30253</v>
      </c>
      <c r="F76" s="4">
        <v>33.424556000000003</v>
      </c>
      <c r="G76" s="4">
        <v>-84.150944999999993</v>
      </c>
      <c r="H76" s="4" t="s">
        <v>902</v>
      </c>
      <c r="I76" s="8">
        <v>110000587918</v>
      </c>
      <c r="J76" s="4">
        <v>325611</v>
      </c>
      <c r="K76" s="4" t="s">
        <v>81</v>
      </c>
      <c r="L76" s="4" t="str">
        <f>IFERROR(VLOOKUP(J76,'NAICS Code to IS CDR Code'!A:C,2,FALSE), "NAICS/SIC Not Provided")</f>
        <v>IS29</v>
      </c>
      <c r="M76" s="5" t="str">
        <f>IFERROR(VLOOKUP(J76,'NAICS Code to IS CDR Code'!A:C,3,FALSE), "NAICS/SIC Not Provided")</f>
        <v>Soap, Cleaning Compound, and Toilet Preparation Manufacturing</v>
      </c>
    </row>
    <row r="77" spans="1:13" ht="14.5" customHeight="1" x14ac:dyDescent="0.35">
      <c r="A77" s="4" t="s">
        <v>967</v>
      </c>
      <c r="B77" s="4" t="s">
        <v>971</v>
      </c>
      <c r="C77" s="4" t="s">
        <v>972</v>
      </c>
      <c r="D77" s="4" t="s">
        <v>383</v>
      </c>
      <c r="E77" s="4">
        <v>91748</v>
      </c>
      <c r="F77" s="4">
        <v>33.997149999999998</v>
      </c>
      <c r="G77" s="4">
        <v>-117.903052</v>
      </c>
      <c r="H77" s="4" t="s">
        <v>903</v>
      </c>
      <c r="I77" s="8">
        <v>110022300151</v>
      </c>
      <c r="J77" s="4">
        <v>325611</v>
      </c>
      <c r="K77" s="4" t="s">
        <v>81</v>
      </c>
      <c r="L77" s="4" t="str">
        <f>IFERROR(VLOOKUP(J77,'NAICS Code to IS CDR Code'!A:C,2,FALSE), "NAICS/SIC Not Provided")</f>
        <v>IS29</v>
      </c>
      <c r="M77" s="5" t="str">
        <f>IFERROR(VLOOKUP(J77,'NAICS Code to IS CDR Code'!A:C,3,FALSE), "NAICS/SIC Not Provided")</f>
        <v>Soap, Cleaning Compound, and Toilet Preparation Manufacturing</v>
      </c>
    </row>
    <row r="78" spans="1:13" ht="14.5" customHeight="1" x14ac:dyDescent="0.35">
      <c r="A78" s="4" t="s">
        <v>967</v>
      </c>
      <c r="B78" s="4" t="s">
        <v>991</v>
      </c>
      <c r="C78" s="4" t="s">
        <v>769</v>
      </c>
      <c r="D78" s="4" t="s">
        <v>273</v>
      </c>
      <c r="E78" s="4">
        <v>25405</v>
      </c>
      <c r="F78" s="4">
        <v>39.415149999999997</v>
      </c>
      <c r="G78" s="4">
        <v>-77.900570000000002</v>
      </c>
      <c r="H78" s="4" t="s">
        <v>911</v>
      </c>
      <c r="I78" s="8">
        <v>110005575779</v>
      </c>
      <c r="J78" s="4">
        <v>325611</v>
      </c>
      <c r="K78" s="4" t="s">
        <v>81</v>
      </c>
      <c r="L78" s="4" t="str">
        <f>IFERROR(VLOOKUP(J78,'NAICS Code to IS CDR Code'!A:C,2,FALSE), "NAICS/SIC Not Provided")</f>
        <v>IS29</v>
      </c>
      <c r="M78" s="5" t="str">
        <f>IFERROR(VLOOKUP(J78,'NAICS Code to IS CDR Code'!A:C,3,FALSE), "NAICS/SIC Not Provided")</f>
        <v>Soap, Cleaning Compound, and Toilet Preparation Manufacturing</v>
      </c>
    </row>
    <row r="79" spans="1:13" ht="14.5" customHeight="1" x14ac:dyDescent="0.35">
      <c r="A79" s="4" t="s">
        <v>987</v>
      </c>
      <c r="B79" s="4" t="s">
        <v>988</v>
      </c>
      <c r="C79" s="4" t="s">
        <v>989</v>
      </c>
      <c r="D79" s="4" t="s">
        <v>292</v>
      </c>
      <c r="E79" s="4">
        <v>27409</v>
      </c>
      <c r="F79" s="4">
        <v>36.097270000000002</v>
      </c>
      <c r="G79" s="4">
        <v>-79.988900000000001</v>
      </c>
      <c r="H79" s="4" t="s">
        <v>910</v>
      </c>
      <c r="I79" s="8">
        <v>110000346705</v>
      </c>
      <c r="J79" s="4">
        <v>325611</v>
      </c>
      <c r="K79" s="4" t="s">
        <v>81</v>
      </c>
      <c r="L79" s="4" t="str">
        <f>IFERROR(VLOOKUP(J79,'NAICS Code to IS CDR Code'!A:C,2,FALSE), "NAICS/SIC Not Provided")</f>
        <v>IS29</v>
      </c>
      <c r="M79" s="5" t="str">
        <f>IFERROR(VLOOKUP(J79,'NAICS Code to IS CDR Code'!A:C,3,FALSE), "NAICS/SIC Not Provided")</f>
        <v>Soap, Cleaning Compound, and Toilet Preparation Manufacturing</v>
      </c>
    </row>
    <row r="80" spans="1:13" ht="14.5" customHeight="1" x14ac:dyDescent="0.35">
      <c r="A80" s="4" t="s">
        <v>963</v>
      </c>
      <c r="B80" s="4" t="s">
        <v>964</v>
      </c>
      <c r="C80" s="4" t="s">
        <v>965</v>
      </c>
      <c r="D80" s="4" t="s">
        <v>42</v>
      </c>
      <c r="E80" s="4">
        <v>60436</v>
      </c>
      <c r="F80" s="4">
        <v>41.488433999999998</v>
      </c>
      <c r="G80" s="4">
        <v>-88.155426000000006</v>
      </c>
      <c r="H80" s="4" t="s">
        <v>901</v>
      </c>
      <c r="I80" s="8">
        <v>110067387839</v>
      </c>
      <c r="J80" s="4">
        <v>325611</v>
      </c>
      <c r="K80" s="4" t="s">
        <v>81</v>
      </c>
      <c r="L80" s="4" t="str">
        <f>IFERROR(VLOOKUP(J80,'NAICS Code to IS CDR Code'!A:C,2,FALSE), "NAICS/SIC Not Provided")</f>
        <v>IS29</v>
      </c>
      <c r="M80" s="5" t="str">
        <f>IFERROR(VLOOKUP(J80,'NAICS Code to IS CDR Code'!A:C,3,FALSE), "NAICS/SIC Not Provided")</f>
        <v>Soap, Cleaning Compound, and Toilet Preparation Manufacturing</v>
      </c>
    </row>
    <row r="81" spans="1:13" ht="14.5" customHeight="1" x14ac:dyDescent="0.35">
      <c r="A81" s="4" t="s">
        <v>963</v>
      </c>
      <c r="B81" s="4" t="s">
        <v>982</v>
      </c>
      <c r="C81" s="4" t="s">
        <v>983</v>
      </c>
      <c r="D81" s="4" t="s">
        <v>120</v>
      </c>
      <c r="E81" s="4">
        <v>75041</v>
      </c>
      <c r="F81" s="4">
        <v>32.889600000000002</v>
      </c>
      <c r="G81" s="4">
        <v>-96.668610000000001</v>
      </c>
      <c r="H81" s="4" t="s">
        <v>908</v>
      </c>
      <c r="I81" s="8">
        <v>110000456177</v>
      </c>
      <c r="J81" s="4">
        <v>325611</v>
      </c>
      <c r="K81" s="4" t="s">
        <v>81</v>
      </c>
      <c r="L81" s="4" t="str">
        <f>IFERROR(VLOOKUP(J81,'NAICS Code to IS CDR Code'!A:C,2,FALSE), "NAICS/SIC Not Provided")</f>
        <v>IS29</v>
      </c>
      <c r="M81" s="5" t="str">
        <f>IFERROR(VLOOKUP(J81,'NAICS Code to IS CDR Code'!A:C,3,FALSE), "NAICS/SIC Not Provided")</f>
        <v>Soap, Cleaning Compound, and Toilet Preparation Manufacturing</v>
      </c>
    </row>
    <row r="82" spans="1:13" ht="14.5" customHeight="1" x14ac:dyDescent="0.35">
      <c r="A82" s="4" t="s">
        <v>923</v>
      </c>
      <c r="B82" s="4" t="s">
        <v>924</v>
      </c>
      <c r="C82" s="4" t="s">
        <v>925</v>
      </c>
      <c r="D82" s="4" t="s">
        <v>506</v>
      </c>
      <c r="E82" s="4">
        <v>48211</v>
      </c>
      <c r="F82" s="4">
        <v>42.36591</v>
      </c>
      <c r="G82" s="4">
        <v>-83.047740000000005</v>
      </c>
      <c r="H82" s="4" t="s">
        <v>888</v>
      </c>
      <c r="I82" s="8">
        <v>110000406695</v>
      </c>
      <c r="J82" s="4">
        <v>562998</v>
      </c>
      <c r="K82" s="4" t="s">
        <v>522</v>
      </c>
      <c r="L82" s="4" t="str">
        <f>IFERROR(VLOOKUP(J82,'NAICS Code to IS CDR Code'!A:C,2,FALSE), "NAICS/SIC Not Provided")</f>
        <v>IS47</v>
      </c>
      <c r="M82" s="5" t="str">
        <f>IFERROR(VLOOKUP(J82,'NAICS Code to IS CDR Code'!A:C,3,FALSE), "NAICS/SIC Not Provided")</f>
        <v>Services</v>
      </c>
    </row>
    <row r="83" spans="1:13" ht="14.5" customHeight="1" x14ac:dyDescent="0.35">
      <c r="A83" s="4" t="s">
        <v>954</v>
      </c>
      <c r="B83" s="4" t="s">
        <v>955</v>
      </c>
      <c r="C83" s="4" t="s">
        <v>956</v>
      </c>
      <c r="D83" s="4" t="s">
        <v>54</v>
      </c>
      <c r="E83" s="126" t="s">
        <v>1009</v>
      </c>
      <c r="F83" s="4">
        <v>40.927098000000001</v>
      </c>
      <c r="G83" s="4">
        <v>-74.337978000000007</v>
      </c>
      <c r="H83" s="4" t="s">
        <v>898</v>
      </c>
      <c r="I83" s="8">
        <v>110004166875</v>
      </c>
      <c r="J83" s="4">
        <v>325620</v>
      </c>
      <c r="K83" s="4" t="s">
        <v>73</v>
      </c>
      <c r="L83" s="4" t="str">
        <f>IFERROR(VLOOKUP(J83,'NAICS Code to IS CDR Code'!A:C,2,FALSE), "NAICS/SIC Not Provided")</f>
        <v>IS29</v>
      </c>
      <c r="M83" s="5" t="str">
        <f>IFERROR(VLOOKUP(J83,'NAICS Code to IS CDR Code'!A:C,3,FALSE), "NAICS/SIC Not Provided")</f>
        <v>Soap, Cleaning Compound, and Toilet Preparation Manufacturing</v>
      </c>
    </row>
    <row r="84" spans="1:13" ht="14.5" customHeight="1" x14ac:dyDescent="0.35">
      <c r="A84" s="4" t="s">
        <v>973</v>
      </c>
      <c r="B84" s="4" t="s">
        <v>974</v>
      </c>
      <c r="C84" s="4" t="s">
        <v>213</v>
      </c>
      <c r="D84" s="4" t="s">
        <v>54</v>
      </c>
      <c r="E84" s="126" t="s">
        <v>215</v>
      </c>
      <c r="F84" s="4">
        <v>40.907034000000003</v>
      </c>
      <c r="G84" s="4">
        <v>-74.731247999999994</v>
      </c>
      <c r="H84" s="4" t="s">
        <v>904</v>
      </c>
      <c r="I84" s="8">
        <v>110007032692</v>
      </c>
      <c r="J84" s="4">
        <v>325620</v>
      </c>
      <c r="K84" s="4" t="s">
        <v>73</v>
      </c>
      <c r="L84" s="4" t="str">
        <f>IFERROR(VLOOKUP(J84,'NAICS Code to IS CDR Code'!A:C,2,FALSE), "NAICS/SIC Not Provided")</f>
        <v>IS29</v>
      </c>
      <c r="M84" s="5" t="str">
        <f>IFERROR(VLOOKUP(J84,'NAICS Code to IS CDR Code'!A:C,3,FALSE), "NAICS/SIC Not Provided")</f>
        <v>Soap, Cleaning Compound, and Toilet Preparation Manufacturing</v>
      </c>
    </row>
    <row r="85" spans="1:13" ht="14.5" customHeight="1" x14ac:dyDescent="0.35">
      <c r="A85" s="4" t="s">
        <v>917</v>
      </c>
      <c r="B85" s="4" t="s">
        <v>918</v>
      </c>
      <c r="C85" s="4" t="s">
        <v>919</v>
      </c>
      <c r="D85" s="4" t="s">
        <v>361</v>
      </c>
      <c r="E85" s="4">
        <v>14456</v>
      </c>
      <c r="F85" s="4">
        <v>42.885697</v>
      </c>
      <c r="G85" s="4">
        <v>-76.966116</v>
      </c>
      <c r="H85" s="4" t="s">
        <v>886</v>
      </c>
      <c r="I85" s="8">
        <v>110000327646</v>
      </c>
      <c r="J85" s="4">
        <v>325611</v>
      </c>
      <c r="K85" s="4" t="s">
        <v>81</v>
      </c>
      <c r="L85" s="4" t="str">
        <f>IFERROR(VLOOKUP(J85,'NAICS Code to IS CDR Code'!A:C,2,FALSE), "NAICS/SIC Not Provided")</f>
        <v>IS29</v>
      </c>
      <c r="M85" s="5" t="str">
        <f>IFERROR(VLOOKUP(J85,'NAICS Code to IS CDR Code'!A:C,3,FALSE), "NAICS/SIC Not Provided")</f>
        <v>Soap, Cleaning Compound, and Toilet Preparation Manufacturing</v>
      </c>
    </row>
    <row r="86" spans="1:13" ht="28.75" customHeight="1" x14ac:dyDescent="0.35">
      <c r="A86" s="4" t="s">
        <v>917</v>
      </c>
      <c r="B86" s="4" t="s">
        <v>992</v>
      </c>
      <c r="C86" s="4" t="s">
        <v>993</v>
      </c>
      <c r="D86" s="4" t="s">
        <v>349</v>
      </c>
      <c r="E86" s="4">
        <v>42101</v>
      </c>
      <c r="F86" s="4">
        <v>36.936509999999998</v>
      </c>
      <c r="G86" s="4">
        <v>-86.495959999999997</v>
      </c>
      <c r="H86" s="4" t="s">
        <v>912</v>
      </c>
      <c r="I86" s="8">
        <v>110013870061</v>
      </c>
      <c r="J86" s="4">
        <v>325611</v>
      </c>
      <c r="K86" s="4" t="s">
        <v>81</v>
      </c>
      <c r="L86" s="4" t="str">
        <f>IFERROR(VLOOKUP(J86,'NAICS Code to IS CDR Code'!A:C,2,FALSE), "NAICS/SIC Not Provided")</f>
        <v>IS29</v>
      </c>
      <c r="M86" s="5" t="str">
        <f>IFERROR(VLOOKUP(J86,'NAICS Code to IS CDR Code'!A:C,3,FALSE), "NAICS/SIC Not Provided")</f>
        <v>Soap, Cleaning Compound, and Toilet Preparation Manufacturing</v>
      </c>
    </row>
    <row r="87" spans="1:13" ht="14.5" customHeight="1" x14ac:dyDescent="0.35">
      <c r="A87" s="4" t="s">
        <v>945</v>
      </c>
      <c r="B87" s="4" t="s">
        <v>946</v>
      </c>
      <c r="C87" s="4" t="s">
        <v>947</v>
      </c>
      <c r="D87" s="4" t="s">
        <v>63</v>
      </c>
      <c r="E87" s="4">
        <v>30315</v>
      </c>
      <c r="F87" s="4">
        <v>33.713661000000002</v>
      </c>
      <c r="G87" s="4">
        <v>-84.382651999999993</v>
      </c>
      <c r="H87" s="4" t="s">
        <v>895</v>
      </c>
      <c r="I87" s="8">
        <v>110000357532</v>
      </c>
      <c r="J87" s="4">
        <v>325611</v>
      </c>
      <c r="K87" s="4" t="s">
        <v>81</v>
      </c>
      <c r="L87" s="4" t="str">
        <f>IFERROR(VLOOKUP(J87,'NAICS Code to IS CDR Code'!A:C,2,FALSE), "NAICS/SIC Not Provided")</f>
        <v>IS29</v>
      </c>
      <c r="M87" s="5" t="str">
        <f>IFERROR(VLOOKUP(J87,'NAICS Code to IS CDR Code'!A:C,3,FALSE), "NAICS/SIC Not Provided")</f>
        <v>Soap, Cleaning Compound, and Toilet Preparation Manufacturing</v>
      </c>
    </row>
    <row r="88" spans="1:13" ht="14.5" customHeight="1" x14ac:dyDescent="0.35">
      <c r="A88" s="4" t="s">
        <v>995</v>
      </c>
      <c r="B88" s="4" t="s">
        <v>996</v>
      </c>
      <c r="C88" s="4" t="s">
        <v>997</v>
      </c>
      <c r="D88" s="4" t="s">
        <v>54</v>
      </c>
      <c r="E88" s="126" t="s">
        <v>1010</v>
      </c>
      <c r="F88" s="4">
        <v>40.83813</v>
      </c>
      <c r="G88" s="4">
        <v>-74.070080000000004</v>
      </c>
      <c r="H88" s="4" t="s">
        <v>913</v>
      </c>
      <c r="I88" s="8">
        <v>110004262226</v>
      </c>
      <c r="J88" s="4">
        <v>325620</v>
      </c>
      <c r="K88" s="4" t="s">
        <v>73</v>
      </c>
      <c r="L88" s="4" t="str">
        <f>IFERROR(VLOOKUP(J88,'NAICS Code to IS CDR Code'!A:C,2,FALSE), "NAICS/SIC Not Provided")</f>
        <v>IS29</v>
      </c>
      <c r="M88" s="5" t="str">
        <f>IFERROR(VLOOKUP(J88,'NAICS Code to IS CDR Code'!A:C,3,FALSE), "NAICS/SIC Not Provided")</f>
        <v>Soap, Cleaning Compound, and Toilet Preparation Manufacturing</v>
      </c>
    </row>
    <row r="89" spans="1:13" ht="14.5" customHeight="1" x14ac:dyDescent="0.35">
      <c r="A89" s="4" t="s">
        <v>959</v>
      </c>
      <c r="B89" s="4" t="s">
        <v>960</v>
      </c>
      <c r="C89" s="4" t="s">
        <v>961</v>
      </c>
      <c r="D89" s="4" t="s">
        <v>507</v>
      </c>
      <c r="E89" s="4">
        <v>38654</v>
      </c>
      <c r="F89" s="4">
        <v>34.976880000000001</v>
      </c>
      <c r="G89" s="4">
        <v>-89.804749999999999</v>
      </c>
      <c r="H89" s="4" t="s">
        <v>900</v>
      </c>
      <c r="I89" s="8">
        <v>110016782837</v>
      </c>
      <c r="J89" s="4">
        <v>325412</v>
      </c>
      <c r="K89" s="4" t="s">
        <v>336</v>
      </c>
      <c r="L89" s="4" t="str">
        <f>IFERROR(VLOOKUP(J89,'NAICS Code to IS CDR Code'!A:C,2,FALSE), "NAICS/SIC Not Provided")</f>
        <v>IS26</v>
      </c>
      <c r="M89" s="5" t="str">
        <f>IFERROR(VLOOKUP(J89,'NAICS Code to IS CDR Code'!A:C,3,FALSE), "NAICS/SIC Not Provided")</f>
        <v>Pharmaceutical and Medicine Manufacturing</v>
      </c>
    </row>
    <row r="90" spans="1:13" ht="14.5" customHeight="1" x14ac:dyDescent="0.35">
      <c r="A90" s="4" t="s">
        <v>940</v>
      </c>
      <c r="B90" s="4" t="s">
        <v>941</v>
      </c>
      <c r="C90" s="4" t="s">
        <v>152</v>
      </c>
      <c r="D90" s="4" t="s">
        <v>120</v>
      </c>
      <c r="E90" s="4">
        <v>77054</v>
      </c>
      <c r="F90" s="4">
        <v>29.693106</v>
      </c>
      <c r="G90" s="4">
        <v>-95.386024000000006</v>
      </c>
      <c r="H90" s="4" t="s">
        <v>893</v>
      </c>
      <c r="I90" s="8">
        <v>110000461893</v>
      </c>
      <c r="J90" s="4">
        <v>325612</v>
      </c>
      <c r="K90" s="4" t="s">
        <v>64</v>
      </c>
      <c r="L90" s="4" t="str">
        <f>IFERROR(VLOOKUP(J90,'NAICS Code to IS CDR Code'!A:C,2,FALSE), "NAICS/SIC Not Provided")</f>
        <v>IS29</v>
      </c>
      <c r="M90" s="5" t="str">
        <f>IFERROR(VLOOKUP(J90,'NAICS Code to IS CDR Code'!A:C,3,FALSE), "NAICS/SIC Not Provided")</f>
        <v>Soap, Cleaning Compound, and Toilet Preparation Manufacturing</v>
      </c>
    </row>
    <row r="91" spans="1:13" ht="14.5" customHeight="1" x14ac:dyDescent="0.35">
      <c r="A91" s="4" t="s">
        <v>937</v>
      </c>
      <c r="B91" s="4" t="s">
        <v>938</v>
      </c>
      <c r="C91" s="4" t="s">
        <v>939</v>
      </c>
      <c r="D91" s="4" t="s">
        <v>92</v>
      </c>
      <c r="E91" s="4">
        <v>44077</v>
      </c>
      <c r="F91" s="4">
        <v>41.720278</v>
      </c>
      <c r="G91" s="4">
        <v>-81.273611000000002</v>
      </c>
      <c r="H91" s="4" t="s">
        <v>892</v>
      </c>
      <c r="I91" s="8">
        <v>110000385896</v>
      </c>
      <c r="J91" s="4">
        <v>325199</v>
      </c>
      <c r="K91" s="4" t="s">
        <v>43</v>
      </c>
      <c r="L91" s="4" t="str">
        <f>IFERROR(VLOOKUP(J91,'NAICS Code to IS CDR Code'!A:C,2,FALSE), "NAICS/SIC Not Provided")</f>
        <v>IS21</v>
      </c>
      <c r="M91" s="5" t="str">
        <f>IFERROR(VLOOKUP(J91,'NAICS Code to IS CDR Code'!A:C,3,FALSE), "NAICS/SIC Not Provided")</f>
        <v>All Other Basic Organic Chemical Manufacturing</v>
      </c>
    </row>
    <row r="92" spans="1:13" ht="14.5" customHeight="1" x14ac:dyDescent="0.35">
      <c r="A92" s="4" t="s">
        <v>975</v>
      </c>
      <c r="B92" s="4" t="s">
        <v>976</v>
      </c>
      <c r="C92" s="4" t="s">
        <v>977</v>
      </c>
      <c r="D92" s="4" t="s">
        <v>42</v>
      </c>
      <c r="E92" s="4">
        <v>60139</v>
      </c>
      <c r="F92" s="4">
        <v>41.927619</v>
      </c>
      <c r="G92" s="4">
        <v>-88.086612000000002</v>
      </c>
      <c r="H92" s="4" t="s">
        <v>905</v>
      </c>
      <c r="I92" s="8">
        <v>110071362217</v>
      </c>
      <c r="J92" s="4">
        <v>325620</v>
      </c>
      <c r="K92" s="4" t="s">
        <v>73</v>
      </c>
      <c r="L92" s="4" t="str">
        <f>IFERROR(VLOOKUP(J92,'NAICS Code to IS CDR Code'!A:C,2,FALSE), "NAICS/SIC Not Provided")</f>
        <v>IS29</v>
      </c>
      <c r="M92" s="5" t="str">
        <f>IFERROR(VLOOKUP(J92,'NAICS Code to IS CDR Code'!A:C,3,FALSE), "NAICS/SIC Not Provided")</f>
        <v>Soap, Cleaning Compound, and Toilet Preparation Manufacturing</v>
      </c>
    </row>
    <row r="93" spans="1:13" ht="14.5" customHeight="1" x14ac:dyDescent="0.35">
      <c r="A93" s="4" t="s">
        <v>926</v>
      </c>
      <c r="B93" s="4" t="s">
        <v>927</v>
      </c>
      <c r="C93" s="4" t="s">
        <v>928</v>
      </c>
      <c r="D93" s="4" t="s">
        <v>509</v>
      </c>
      <c r="E93" s="4">
        <v>54115</v>
      </c>
      <c r="F93" s="4">
        <v>44.425899999999999</v>
      </c>
      <c r="G93" s="4">
        <v>-88.10172</v>
      </c>
      <c r="H93" s="4" t="s">
        <v>889</v>
      </c>
      <c r="I93" s="8">
        <v>110000420839</v>
      </c>
      <c r="J93" s="4">
        <v>325611</v>
      </c>
      <c r="K93" s="4" t="s">
        <v>81</v>
      </c>
      <c r="L93" s="4" t="str">
        <f>IFERROR(VLOOKUP(J93,'NAICS Code to IS CDR Code'!A:C,2,FALSE), "NAICS/SIC Not Provided")</f>
        <v>IS29</v>
      </c>
      <c r="M93" s="5" t="str">
        <f>IFERROR(VLOOKUP(J93,'NAICS Code to IS CDR Code'!A:C,3,FALSE), "NAICS/SIC Not Provided")</f>
        <v>Soap, Cleaning Compound, and Toilet Preparation Manufacturing</v>
      </c>
    </row>
    <row r="94" spans="1:13" ht="28.75" customHeight="1" x14ac:dyDescent="0.35">
      <c r="A94" s="4" t="s">
        <v>314</v>
      </c>
      <c r="B94" s="4" t="s">
        <v>948</v>
      </c>
      <c r="C94" s="4" t="s">
        <v>949</v>
      </c>
      <c r="D94" s="4" t="s">
        <v>245</v>
      </c>
      <c r="E94" s="4">
        <v>63069</v>
      </c>
      <c r="F94" s="4">
        <v>38.479742000000002</v>
      </c>
      <c r="G94" s="4">
        <v>-90.784938999999994</v>
      </c>
      <c r="H94" s="4" t="s">
        <v>896</v>
      </c>
      <c r="I94" s="8">
        <v>110000440504</v>
      </c>
      <c r="J94" s="4">
        <v>325998</v>
      </c>
      <c r="K94" s="4" t="s">
        <v>173</v>
      </c>
      <c r="L94" s="4" t="str">
        <f>IFERROR(VLOOKUP(J94,'NAICS Code to IS CDR Code'!A:C,2,FALSE), "NAICS/SIC Not Provided")</f>
        <v>IS34</v>
      </c>
      <c r="M94" s="5" t="str">
        <f>IFERROR(VLOOKUP(J94,'NAICS Code to IS CDR Code'!A:C,3,FALSE), "NAICS/SIC Not Provided")</f>
        <v>All Other Chemical Product and Preparation Manufacturing</v>
      </c>
    </row>
    <row r="95" spans="1:13" ht="14.5" customHeight="1" x14ac:dyDescent="0.35">
      <c r="A95" s="4" t="s">
        <v>934</v>
      </c>
      <c r="B95" s="4" t="s">
        <v>935</v>
      </c>
      <c r="C95" s="4" t="s">
        <v>936</v>
      </c>
      <c r="D95" s="4" t="s">
        <v>42</v>
      </c>
      <c r="E95" s="4">
        <v>62650</v>
      </c>
      <c r="F95" s="4">
        <v>39.716290000000001</v>
      </c>
      <c r="G95" s="4">
        <v>-90.219120000000004</v>
      </c>
      <c r="H95" s="4" t="s">
        <v>891</v>
      </c>
      <c r="I95" s="8">
        <v>110009372053</v>
      </c>
      <c r="J95" s="4">
        <v>326111</v>
      </c>
      <c r="K95" s="4" t="s">
        <v>520</v>
      </c>
      <c r="L95" s="4" t="str">
        <f>IFERROR(VLOOKUP(J95,'NAICS Code to IS CDR Code'!A:C,2,FALSE), "NAICS/SIC Not Provided")</f>
        <v>IS35</v>
      </c>
      <c r="M95" s="5" t="str">
        <f>IFERROR(VLOOKUP(J95,'NAICS Code to IS CDR Code'!A:C,3,FALSE), "NAICS/SIC Not Provided")</f>
        <v>Plastics Product Manufacturing</v>
      </c>
    </row>
    <row r="96" spans="1:13" ht="14.5" customHeight="1" x14ac:dyDescent="0.35">
      <c r="A96" s="4" t="s">
        <v>930</v>
      </c>
      <c r="B96" s="4" t="s">
        <v>931</v>
      </c>
      <c r="C96" s="4" t="s">
        <v>932</v>
      </c>
      <c r="D96" s="4" t="s">
        <v>222</v>
      </c>
      <c r="E96" s="4">
        <v>33823</v>
      </c>
      <c r="F96" s="4">
        <v>28.058357000000001</v>
      </c>
      <c r="G96" s="4">
        <v>-81.793396000000001</v>
      </c>
      <c r="H96" s="4" t="s">
        <v>890</v>
      </c>
      <c r="I96" s="8">
        <v>110015310180</v>
      </c>
      <c r="J96" s="4">
        <v>325612</v>
      </c>
      <c r="K96" s="4" t="s">
        <v>64</v>
      </c>
      <c r="L96" s="4" t="str">
        <f>IFERROR(VLOOKUP(J96,'NAICS Code to IS CDR Code'!A:C,2,FALSE), "NAICS/SIC Not Provided")</f>
        <v>IS29</v>
      </c>
      <c r="M96" s="5" t="str">
        <f>IFERROR(VLOOKUP(J96,'NAICS Code to IS CDR Code'!A:C,3,FALSE), "NAICS/SIC Not Provided")</f>
        <v>Soap, Cleaning Compound, and Toilet Preparation Manufacturing</v>
      </c>
    </row>
    <row r="97" spans="1:13" ht="14.5" customHeight="1" x14ac:dyDescent="0.35">
      <c r="A97" s="128" t="s">
        <v>984</v>
      </c>
      <c r="B97" s="128" t="s">
        <v>985</v>
      </c>
      <c r="C97" s="128" t="s">
        <v>986</v>
      </c>
      <c r="D97" s="4" t="s">
        <v>197</v>
      </c>
      <c r="E97" s="4">
        <v>46312</v>
      </c>
      <c r="F97" s="4">
        <v>41.633440999999998</v>
      </c>
      <c r="G97" s="4">
        <v>-87.461568</v>
      </c>
      <c r="H97" s="4" t="s">
        <v>909</v>
      </c>
      <c r="I97" s="8">
        <v>110000397874</v>
      </c>
      <c r="J97" s="66">
        <v>562211</v>
      </c>
      <c r="K97" s="4" t="s">
        <v>209</v>
      </c>
      <c r="L97" s="4" t="str">
        <f>IFERROR(VLOOKUP(J97,'NAICS Code to IS CDR Code'!A:C,2,FALSE), "NAICS/SIC Not Provided")</f>
        <v>IS47</v>
      </c>
      <c r="M97" s="5" t="str">
        <f>IFERROR(VLOOKUP(J97,'NAICS Code to IS CDR Code'!A:C,3,FALSE), "NAICS/SIC Not Provided")</f>
        <v>Services</v>
      </c>
    </row>
    <row r="98" spans="1:13" ht="14.5" customHeight="1" x14ac:dyDescent="0.35">
      <c r="A98"/>
      <c r="B98"/>
      <c r="C98"/>
      <c r="D98"/>
      <c r="E98"/>
      <c r="J98"/>
      <c r="M98"/>
    </row>
    <row r="99" spans="1:13" ht="14.5" customHeight="1" x14ac:dyDescent="0.35">
      <c r="A99"/>
      <c r="B99"/>
      <c r="C99"/>
      <c r="D99"/>
      <c r="E99"/>
      <c r="J99"/>
      <c r="M99"/>
    </row>
    <row r="100" spans="1:13" ht="14.5" customHeight="1" x14ac:dyDescent="0.35">
      <c r="A100"/>
      <c r="B100"/>
      <c r="C100"/>
      <c r="D100"/>
      <c r="E100"/>
      <c r="J100"/>
      <c r="M100"/>
    </row>
    <row r="101" spans="1:13" ht="14.5" customHeight="1" x14ac:dyDescent="0.35">
      <c r="A101"/>
      <c r="B101"/>
      <c r="C101"/>
      <c r="D101"/>
      <c r="E101"/>
      <c r="J101"/>
      <c r="M101"/>
    </row>
    <row r="102" spans="1:13" ht="14.5" customHeight="1" x14ac:dyDescent="0.35">
      <c r="A102"/>
      <c r="B102"/>
      <c r="C102"/>
      <c r="D102"/>
      <c r="E102"/>
      <c r="J102"/>
      <c r="M102"/>
    </row>
    <row r="103" spans="1:13" ht="14.5" customHeight="1" x14ac:dyDescent="0.35">
      <c r="A103"/>
      <c r="B103"/>
      <c r="C103"/>
      <c r="D103"/>
      <c r="E103"/>
      <c r="J103"/>
      <c r="M103"/>
    </row>
    <row r="104" spans="1:13" ht="14.5" customHeight="1" x14ac:dyDescent="0.35">
      <c r="A104"/>
      <c r="B104"/>
      <c r="C104"/>
      <c r="D104"/>
      <c r="E104"/>
      <c r="J104"/>
      <c r="M104"/>
    </row>
    <row r="105" spans="1:13" ht="14.5" customHeight="1" x14ac:dyDescent="0.35">
      <c r="A105"/>
      <c r="B105"/>
      <c r="C105"/>
      <c r="D105"/>
      <c r="E105"/>
      <c r="J105"/>
      <c r="M105"/>
    </row>
    <row r="106" spans="1:13" ht="14.5" customHeight="1" x14ac:dyDescent="0.35">
      <c r="A106"/>
      <c r="B106"/>
      <c r="C106"/>
      <c r="D106"/>
      <c r="E106"/>
      <c r="J106"/>
      <c r="M106"/>
    </row>
    <row r="107" spans="1:13" ht="14.5" customHeight="1" x14ac:dyDescent="0.35">
      <c r="A107"/>
      <c r="B107"/>
      <c r="C107"/>
      <c r="D107"/>
      <c r="E107"/>
      <c r="J107"/>
      <c r="M107"/>
    </row>
    <row r="108" spans="1:13" ht="14.5" customHeight="1" x14ac:dyDescent="0.35">
      <c r="A108"/>
      <c r="B108"/>
      <c r="C108"/>
      <c r="D108"/>
      <c r="E108"/>
      <c r="J108"/>
      <c r="M108"/>
    </row>
    <row r="109" spans="1:13" ht="14.5" customHeight="1" x14ac:dyDescent="0.35">
      <c r="A109"/>
      <c r="B109"/>
      <c r="C109"/>
      <c r="D109"/>
      <c r="E109"/>
      <c r="J109"/>
      <c r="M109"/>
    </row>
    <row r="110" spans="1:13" ht="14.5" customHeight="1" x14ac:dyDescent="0.35">
      <c r="A110"/>
      <c r="B110"/>
      <c r="C110"/>
      <c r="D110"/>
      <c r="E110"/>
      <c r="J110"/>
      <c r="M110"/>
    </row>
    <row r="111" spans="1:13" ht="14.5" customHeight="1" x14ac:dyDescent="0.35">
      <c r="A111"/>
      <c r="B111"/>
      <c r="C111"/>
      <c r="D111"/>
      <c r="E111"/>
      <c r="J111"/>
      <c r="M111"/>
    </row>
    <row r="112" spans="1:13" ht="14.5" customHeight="1" x14ac:dyDescent="0.35">
      <c r="A112"/>
      <c r="B112"/>
      <c r="C112"/>
      <c r="D112"/>
      <c r="E112"/>
      <c r="J112"/>
      <c r="M112"/>
    </row>
    <row r="113" customFormat="1" ht="14.5" customHeight="1" x14ac:dyDescent="0.35"/>
    <row r="114" customFormat="1" ht="14.5" customHeight="1" x14ac:dyDescent="0.35"/>
    <row r="115" customFormat="1" ht="14.5" customHeight="1" x14ac:dyDescent="0.35"/>
    <row r="116" customFormat="1" ht="14.5" customHeight="1" x14ac:dyDescent="0.35"/>
    <row r="117" customFormat="1" ht="14.5" customHeight="1" x14ac:dyDescent="0.35"/>
    <row r="118" customFormat="1" ht="14.5" customHeight="1" x14ac:dyDescent="0.35"/>
    <row r="119" customFormat="1" ht="14.5" customHeight="1" x14ac:dyDescent="0.35"/>
    <row r="120" customFormat="1" ht="14.5" customHeight="1" x14ac:dyDescent="0.35"/>
    <row r="121" customFormat="1" ht="14.5" customHeight="1" x14ac:dyDescent="0.35"/>
    <row r="122" customFormat="1" x14ac:dyDescent="0.35"/>
    <row r="123" customFormat="1" x14ac:dyDescent="0.35"/>
    <row r="124" customFormat="1" x14ac:dyDescent="0.35"/>
    <row r="125" customFormat="1" x14ac:dyDescent="0.35"/>
    <row r="126" customFormat="1" x14ac:dyDescent="0.35"/>
    <row r="127" customFormat="1" x14ac:dyDescent="0.35"/>
    <row r="128" customFormat="1" x14ac:dyDescent="0.35"/>
    <row r="129" customFormat="1" x14ac:dyDescent="0.35"/>
    <row r="130" customFormat="1" x14ac:dyDescent="0.35"/>
    <row r="131" customFormat="1" x14ac:dyDescent="0.35"/>
    <row r="132" customFormat="1" x14ac:dyDescent="0.35"/>
    <row r="133" customFormat="1" x14ac:dyDescent="0.35"/>
    <row r="134" customFormat="1" x14ac:dyDescent="0.35"/>
    <row r="135" customFormat="1" x14ac:dyDescent="0.35"/>
    <row r="136" customFormat="1" x14ac:dyDescent="0.35"/>
    <row r="137" customFormat="1" x14ac:dyDescent="0.35"/>
    <row r="138" customFormat="1" x14ac:dyDescent="0.35"/>
    <row r="139" customFormat="1" x14ac:dyDescent="0.35"/>
    <row r="140" customFormat="1" x14ac:dyDescent="0.35"/>
    <row r="141" customFormat="1" x14ac:dyDescent="0.35"/>
    <row r="142" customFormat="1" x14ac:dyDescent="0.35"/>
    <row r="143" customFormat="1" x14ac:dyDescent="0.35"/>
    <row r="144" customFormat="1" x14ac:dyDescent="0.35"/>
    <row r="145" customFormat="1" x14ac:dyDescent="0.35"/>
    <row r="146" customFormat="1" x14ac:dyDescent="0.35"/>
    <row r="147" customFormat="1" x14ac:dyDescent="0.35"/>
    <row r="148" customFormat="1" x14ac:dyDescent="0.35"/>
    <row r="149" customFormat="1" x14ac:dyDescent="0.35"/>
    <row r="150" customFormat="1" x14ac:dyDescent="0.35"/>
    <row r="151" customFormat="1" x14ac:dyDescent="0.35"/>
    <row r="152" customFormat="1" x14ac:dyDescent="0.35"/>
    <row r="153" customFormat="1" x14ac:dyDescent="0.35"/>
  </sheetData>
  <sheetProtection sheet="1" objects="1" scenarios="1" autoFilter="0"/>
  <autoFilter ref="A1:M121" xr:uid="{03FCAD0C-0C68-4153-AE2F-100C56AFECF2}"/>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5FBDDF-04D5-478F-92FA-5209FFD5A596}">
  <sheetPr>
    <tabColor theme="9"/>
  </sheetPr>
  <dimension ref="A1:CF170"/>
  <sheetViews>
    <sheetView zoomScale="90" zoomScaleNormal="90" workbookViewId="0">
      <pane ySplit="1" topLeftCell="A42" activePane="bottomLeft" state="frozen"/>
      <selection pane="bottomLeft" activeCell="D51" sqref="D51"/>
    </sheetView>
  </sheetViews>
  <sheetFormatPr defaultRowHeight="14.5" x14ac:dyDescent="0.35"/>
  <cols>
    <col min="1" max="1" width="15.26953125" customWidth="1"/>
    <col min="2" max="2" width="21" customWidth="1"/>
    <col min="3" max="3" width="19.453125" bestFit="1" customWidth="1"/>
    <col min="4" max="4" width="26" style="2" customWidth="1"/>
    <col min="5" max="5" width="25.26953125" customWidth="1"/>
    <col min="6" max="6" width="22" customWidth="1"/>
    <col min="7" max="7" width="18.26953125" customWidth="1"/>
    <col min="8" max="8" width="8.81640625" customWidth="1"/>
    <col min="9" max="9" width="12.54296875" customWidth="1"/>
    <col min="10" max="10" width="8.81640625" style="51" customWidth="1"/>
    <col min="11" max="11" width="11.1796875" style="1" customWidth="1"/>
    <col min="12" max="12" width="45.81640625" style="64" customWidth="1"/>
    <col min="13" max="13" width="15.36328125" customWidth="1"/>
    <col min="14" max="14" width="16.453125" customWidth="1"/>
    <col min="15" max="15" width="18.54296875" customWidth="1"/>
    <col min="16" max="16" width="20" customWidth="1"/>
    <col min="17" max="17" width="8.81640625" customWidth="1"/>
    <col min="18" max="18" width="18.81640625" customWidth="1"/>
    <col min="19" max="19" width="22.26953125" style="1" customWidth="1"/>
    <col min="20" max="21" width="40.26953125" style="2" customWidth="1"/>
    <col min="22" max="22" width="23.7265625" style="2" customWidth="1"/>
    <col min="23" max="23" width="44.54296875" style="2" customWidth="1"/>
    <col min="24" max="24" width="36.81640625" customWidth="1"/>
    <col min="25" max="25" width="26.453125" customWidth="1"/>
    <col min="26" max="26" width="32.453125" customWidth="1"/>
    <col min="27" max="27" width="31" customWidth="1"/>
    <col min="28" max="28" width="27.54296875" customWidth="1"/>
    <col min="29" max="29" width="20.08984375" customWidth="1"/>
    <col min="30" max="30" width="19.6328125" customWidth="1"/>
    <col min="31" max="31" width="17.08984375" customWidth="1"/>
    <col min="32" max="32" width="24.36328125" customWidth="1"/>
    <col min="33" max="33" width="17.6328125" customWidth="1"/>
    <col min="34" max="34" width="15.81640625" customWidth="1"/>
    <col min="35" max="35" width="16.453125" customWidth="1"/>
    <col min="36" max="37" width="18.26953125" customWidth="1"/>
    <col min="38" max="38" width="15.54296875" customWidth="1"/>
    <col min="39" max="39" width="16.81640625" customWidth="1"/>
    <col min="40" max="40" width="29.81640625" customWidth="1"/>
    <col min="41" max="41" width="12.1796875" customWidth="1"/>
    <col min="42" max="42" width="30.1796875" customWidth="1"/>
    <col min="43" max="62" width="8.81640625" customWidth="1"/>
    <col min="63" max="65" width="8.7265625" customWidth="1"/>
    <col min="66" max="66" width="17.453125" customWidth="1"/>
    <col min="67" max="67" width="24" customWidth="1"/>
    <col min="68" max="69" width="8.7265625" customWidth="1"/>
    <col min="70" max="70" width="24.7265625" customWidth="1"/>
    <col min="71" max="78" width="8.7265625" customWidth="1"/>
    <col min="84" max="84" width="8.81640625" style="2"/>
  </cols>
  <sheetData>
    <row r="1" spans="1:84" s="2" customFormat="1" ht="58" x14ac:dyDescent="0.35">
      <c r="A1" s="82" t="s">
        <v>14</v>
      </c>
      <c r="B1" s="82" t="s">
        <v>15</v>
      </c>
      <c r="C1" s="82" t="s">
        <v>16</v>
      </c>
      <c r="D1" s="82" t="s">
        <v>17</v>
      </c>
      <c r="E1" s="82" t="s">
        <v>18</v>
      </c>
      <c r="F1" s="82" t="s">
        <v>19</v>
      </c>
      <c r="G1" s="82" t="s">
        <v>20</v>
      </c>
      <c r="H1" s="82" t="s">
        <v>21</v>
      </c>
      <c r="I1" s="82" t="s">
        <v>22</v>
      </c>
      <c r="J1" s="157" t="s">
        <v>23</v>
      </c>
      <c r="K1" s="156" t="s">
        <v>24</v>
      </c>
      <c r="L1" s="157" t="s">
        <v>25</v>
      </c>
      <c r="M1" s="118" t="s">
        <v>26</v>
      </c>
      <c r="N1" s="118" t="s">
        <v>27</v>
      </c>
      <c r="O1" s="118" t="s">
        <v>28</v>
      </c>
      <c r="P1" s="118" t="s">
        <v>29</v>
      </c>
      <c r="Q1" s="118" t="s">
        <v>30</v>
      </c>
      <c r="R1" s="118" t="s">
        <v>31</v>
      </c>
      <c r="S1" s="158" t="s">
        <v>32</v>
      </c>
      <c r="T1" s="159" t="s">
        <v>33</v>
      </c>
      <c r="U1" s="160" t="s">
        <v>623</v>
      </c>
      <c r="V1" s="160" t="s">
        <v>1442</v>
      </c>
      <c r="W1" s="160" t="s">
        <v>34</v>
      </c>
      <c r="X1" s="118" t="s">
        <v>1013</v>
      </c>
      <c r="Y1" s="118" t="s">
        <v>1012</v>
      </c>
      <c r="Z1" s="118" t="s">
        <v>1011</v>
      </c>
      <c r="AA1" s="154" t="s">
        <v>35</v>
      </c>
      <c r="AB1" s="82" t="s">
        <v>1021</v>
      </c>
      <c r="AC1" s="82" t="s">
        <v>1022</v>
      </c>
      <c r="AD1" s="82" t="s">
        <v>1023</v>
      </c>
      <c r="AE1" s="82" t="s">
        <v>1024</v>
      </c>
      <c r="AF1" s="82" t="s">
        <v>1025</v>
      </c>
      <c r="AG1" s="82" t="s">
        <v>1026</v>
      </c>
      <c r="AH1" s="82" t="s">
        <v>1027</v>
      </c>
      <c r="AI1" s="82" t="s">
        <v>1028</v>
      </c>
      <c r="AJ1" s="82" t="s">
        <v>1029</v>
      </c>
      <c r="AK1" s="82" t="s">
        <v>1030</v>
      </c>
      <c r="AL1" s="82" t="s">
        <v>1031</v>
      </c>
      <c r="AM1" s="82" t="s">
        <v>1032</v>
      </c>
      <c r="AN1" s="82" t="s">
        <v>1038</v>
      </c>
      <c r="AO1" s="82" t="s">
        <v>1039</v>
      </c>
      <c r="AP1" s="82" t="s">
        <v>1040</v>
      </c>
    </row>
    <row r="2" spans="1:84" ht="58" x14ac:dyDescent="0.35">
      <c r="A2" t="s">
        <v>36</v>
      </c>
      <c r="B2">
        <v>2023</v>
      </c>
      <c r="C2" t="s">
        <v>115</v>
      </c>
      <c r="D2" s="2" t="s">
        <v>116</v>
      </c>
      <c r="E2" t="s">
        <v>117</v>
      </c>
      <c r="F2" t="s">
        <v>118</v>
      </c>
      <c r="G2" t="s">
        <v>119</v>
      </c>
      <c r="H2" t="s">
        <v>120</v>
      </c>
      <c r="I2">
        <v>75050</v>
      </c>
      <c r="J2" s="51">
        <v>6</v>
      </c>
      <c r="K2">
        <v>325612</v>
      </c>
      <c r="L2" s="64" t="s">
        <v>64</v>
      </c>
      <c r="M2">
        <v>32.7669</v>
      </c>
      <c r="N2">
        <v>-97.048429999999996</v>
      </c>
      <c r="O2" s="1">
        <v>110000506266</v>
      </c>
      <c r="P2" s="1">
        <v>1323221695719</v>
      </c>
      <c r="Q2" t="s">
        <v>45</v>
      </c>
      <c r="R2" t="s">
        <v>46</v>
      </c>
      <c r="S2" s="65" t="s">
        <v>121</v>
      </c>
      <c r="T2" s="64" t="s">
        <v>82</v>
      </c>
      <c r="U2" s="64" t="str">
        <f>VLOOKUP(C2,'TRIFD-OES Crosswalk'!$A$2:$F$120,2,FALSE)</f>
        <v>Soap, Cleaning Compound, and Toilet Preparation Manufacturing</v>
      </c>
      <c r="V2" s="64" t="str">
        <f>VLOOKUP(C2,'TRIFD-OES Crosswalk'!$A$2:$F$120,3,FALSE)</f>
        <v>Formulation of End-Use Products</v>
      </c>
      <c r="W2" s="64" t="str">
        <f>VLOOKUP(C2,'TRIFD-OES Crosswalk'!$A$2:$F$120,4,FALSE)</f>
        <v>TRI sub-use codes indicate formulation processes and the company information indicate involvement in cleaning industries, therefore EPA assumes site is involved in manufacturing end-use products.</v>
      </c>
      <c r="X2">
        <v>0</v>
      </c>
      <c r="Y2">
        <v>0</v>
      </c>
      <c r="Z2">
        <v>0</v>
      </c>
      <c r="AA2">
        <f>SUM(X2+Y2+Z2)</f>
        <v>0</v>
      </c>
      <c r="AN2">
        <v>0</v>
      </c>
      <c r="AO2">
        <v>1</v>
      </c>
      <c r="AP2" t="s">
        <v>1042</v>
      </c>
      <c r="AV2" s="2"/>
      <c r="CF2"/>
    </row>
    <row r="3" spans="1:84" ht="58" x14ac:dyDescent="0.35">
      <c r="A3" t="s">
        <v>36</v>
      </c>
      <c r="B3">
        <v>2023</v>
      </c>
      <c r="C3" t="s">
        <v>122</v>
      </c>
      <c r="D3" s="2" t="s">
        <v>123</v>
      </c>
      <c r="E3" t="s">
        <v>124</v>
      </c>
      <c r="F3" t="s">
        <v>125</v>
      </c>
      <c r="G3" t="s">
        <v>126</v>
      </c>
      <c r="H3" t="s">
        <v>63</v>
      </c>
      <c r="I3">
        <v>30013</v>
      </c>
      <c r="J3" s="51">
        <v>4</v>
      </c>
      <c r="K3">
        <v>325611</v>
      </c>
      <c r="L3" s="64" t="s">
        <v>81</v>
      </c>
      <c r="M3">
        <v>33.634320000000002</v>
      </c>
      <c r="N3">
        <v>-83.957040000000006</v>
      </c>
      <c r="O3" s="1">
        <v>110070119876</v>
      </c>
      <c r="P3" s="1">
        <v>1323221698513</v>
      </c>
      <c r="Q3" t="s">
        <v>45</v>
      </c>
      <c r="R3" t="s">
        <v>46</v>
      </c>
      <c r="S3" s="65" t="s">
        <v>121</v>
      </c>
      <c r="T3" s="64" t="s">
        <v>82</v>
      </c>
      <c r="U3" s="64" t="str">
        <f>VLOOKUP(C3,'TRIFD-OES Crosswalk'!$A$2:$F$120,2,FALSE)</f>
        <v>Soap, Cleaning Compound, and Toilet Preparation Manufacturing</v>
      </c>
      <c r="V3" s="64" t="str">
        <f>VLOOKUP(C3,'TRIFD-OES Crosswalk'!$A$2:$F$120,3,FALSE)</f>
        <v>Formulation of End-Use Products</v>
      </c>
      <c r="W3" s="64" t="str">
        <f>VLOOKUP(C3,'TRIFD-OES Crosswalk'!$A$2:$F$120,4,FALSE)</f>
        <v>TRI sub-use codes indicate formulation processes and the company information indicate involvement in cleaning industries, therefore EPA assumes site is involved in manufacturing end-use products.</v>
      </c>
      <c r="X3">
        <v>0</v>
      </c>
      <c r="Y3">
        <v>0</v>
      </c>
      <c r="Z3">
        <v>3</v>
      </c>
      <c r="AA3">
        <f t="shared" ref="AA3:AA33" si="0">SUM(X3+Y3+Z3)</f>
        <v>3</v>
      </c>
      <c r="AN3">
        <v>0</v>
      </c>
      <c r="AO3">
        <v>1</v>
      </c>
      <c r="AP3" t="s">
        <v>1042</v>
      </c>
      <c r="AV3" s="2"/>
      <c r="CF3"/>
    </row>
    <row r="4" spans="1:84" ht="43.5" x14ac:dyDescent="0.35">
      <c r="A4" t="s">
        <v>36</v>
      </c>
      <c r="B4">
        <v>2023</v>
      </c>
      <c r="C4" t="s">
        <v>412</v>
      </c>
      <c r="D4" s="2" t="s">
        <v>413</v>
      </c>
      <c r="E4" t="s">
        <v>414</v>
      </c>
      <c r="F4" t="s">
        <v>415</v>
      </c>
      <c r="G4" t="s">
        <v>416</v>
      </c>
      <c r="H4" t="s">
        <v>417</v>
      </c>
      <c r="I4" s="65" t="s">
        <v>418</v>
      </c>
      <c r="J4" s="51">
        <v>1</v>
      </c>
      <c r="K4">
        <v>339999</v>
      </c>
      <c r="L4" s="64" t="s">
        <v>107</v>
      </c>
      <c r="M4">
        <v>42.835819999999998</v>
      </c>
      <c r="N4">
        <v>-71.708590000000001</v>
      </c>
      <c r="O4" s="1" t="s">
        <v>44</v>
      </c>
      <c r="P4" s="1">
        <v>1323222390736</v>
      </c>
      <c r="Q4" t="s">
        <v>45</v>
      </c>
      <c r="R4" t="s">
        <v>46</v>
      </c>
      <c r="S4" s="65" t="s">
        <v>93</v>
      </c>
      <c r="T4" s="64" t="s">
        <v>137</v>
      </c>
      <c r="U4" s="64" t="str">
        <f>VLOOKUP(C4,'TRIFD-OES Crosswalk'!$A$2:$F$120,2,FALSE)</f>
        <v>Miscellaneous Manufacturing</v>
      </c>
      <c r="V4" s="64" t="str">
        <f>VLOOKUP(C4,'TRIFD-OES Crosswalk'!$A$2:$F$120,3,FALSE)</f>
        <v>Formulation of End-Use Products</v>
      </c>
      <c r="W4" s="64" t="str">
        <f>VLOOKUP(C4,'TRIFD-OES Crosswalk'!$A$2:$F$120,4,FALSE)</f>
        <v>Based on TRI sub-use code and company website</v>
      </c>
      <c r="X4">
        <v>0</v>
      </c>
      <c r="Y4">
        <v>0</v>
      </c>
      <c r="Z4">
        <v>0</v>
      </c>
      <c r="AA4">
        <f t="shared" si="0"/>
        <v>0</v>
      </c>
      <c r="AN4">
        <v>0</v>
      </c>
      <c r="AO4">
        <v>1</v>
      </c>
      <c r="AP4" t="s">
        <v>1042</v>
      </c>
      <c r="AV4" s="2"/>
      <c r="CF4"/>
    </row>
    <row r="5" spans="1:84" ht="29" x14ac:dyDescent="0.35">
      <c r="A5" t="s">
        <v>36</v>
      </c>
      <c r="B5">
        <v>2023</v>
      </c>
      <c r="C5" t="s">
        <v>287</v>
      </c>
      <c r="D5" s="2" t="s">
        <v>288</v>
      </c>
      <c r="E5" t="s">
        <v>289</v>
      </c>
      <c r="F5" t="s">
        <v>290</v>
      </c>
      <c r="G5" t="s">
        <v>291</v>
      </c>
      <c r="H5" t="s">
        <v>292</v>
      </c>
      <c r="I5">
        <v>28675</v>
      </c>
      <c r="J5" s="51">
        <v>4</v>
      </c>
      <c r="K5">
        <v>325612</v>
      </c>
      <c r="L5" s="64" t="s">
        <v>64</v>
      </c>
      <c r="M5">
        <v>36.522730000000003</v>
      </c>
      <c r="N5">
        <v>-81.063090000000003</v>
      </c>
      <c r="O5" s="1">
        <v>110000587044</v>
      </c>
      <c r="P5" s="1">
        <v>1323222166819</v>
      </c>
      <c r="Q5" t="s">
        <v>45</v>
      </c>
      <c r="R5" t="s">
        <v>46</v>
      </c>
      <c r="S5" s="65" t="s">
        <v>121</v>
      </c>
      <c r="T5" s="64" t="s">
        <v>82</v>
      </c>
      <c r="U5" s="64" t="str">
        <f>VLOOKUP(C5,'TRIFD-OES Crosswalk'!$A$2:$F$120,2,FALSE)</f>
        <v>Soap, Cleaning Compound, and Toilet Preparation Manufacturing</v>
      </c>
      <c r="V5" s="64" t="str">
        <f>VLOOKUP(C5,'TRIFD-OES Crosswalk'!$A$2:$F$120,3,FALSE)</f>
        <v>Formulation of End-Use Products</v>
      </c>
      <c r="W5" s="64" t="str">
        <f>VLOOKUP(C5,'TRIFD-OES Crosswalk'!$A$2:$F$120,4,FALSE)</f>
        <v>Based on TRI sub-use code and company website</v>
      </c>
      <c r="X5">
        <v>0</v>
      </c>
      <c r="Y5">
        <v>0</v>
      </c>
      <c r="Z5">
        <v>0.2</v>
      </c>
      <c r="AA5">
        <f t="shared" si="0"/>
        <v>0.2</v>
      </c>
      <c r="AN5">
        <v>0</v>
      </c>
      <c r="AV5" s="2"/>
      <c r="CF5"/>
    </row>
    <row r="6" spans="1:84" ht="116" x14ac:dyDescent="0.35">
      <c r="A6" t="s">
        <v>36</v>
      </c>
      <c r="B6">
        <v>2023</v>
      </c>
      <c r="C6" t="s">
        <v>67</v>
      </c>
      <c r="D6" s="2" t="s">
        <v>68</v>
      </c>
      <c r="E6" t="s">
        <v>69</v>
      </c>
      <c r="F6" t="s">
        <v>70</v>
      </c>
      <c r="G6" t="s">
        <v>71</v>
      </c>
      <c r="H6" t="s">
        <v>54</v>
      </c>
      <c r="I6" s="65" t="s">
        <v>72</v>
      </c>
      <c r="J6" s="51">
        <v>2</v>
      </c>
      <c r="K6">
        <v>325620</v>
      </c>
      <c r="L6" s="64" t="s">
        <v>73</v>
      </c>
      <c r="M6">
        <v>40.238366999999997</v>
      </c>
      <c r="N6">
        <v>-74.739129000000005</v>
      </c>
      <c r="O6" s="1">
        <v>110014660054</v>
      </c>
      <c r="P6" s="1">
        <v>1323221575537</v>
      </c>
      <c r="Q6" t="s">
        <v>45</v>
      </c>
      <c r="R6" t="s">
        <v>46</v>
      </c>
      <c r="S6" s="18" t="s">
        <v>74</v>
      </c>
      <c r="T6" s="64" t="s">
        <v>75</v>
      </c>
      <c r="U6" s="64" t="str">
        <f>VLOOKUP(C6,'TRIFD-OES Crosswalk'!$A$2:$F$120,2,FALSE)</f>
        <v>Soap, Cleaning Compound, and Toilet Preparation Manufacturing</v>
      </c>
      <c r="V6" s="64" t="str">
        <f>VLOOKUP(C6,'TRIFD-OES Crosswalk'!$A$2:$F$120,3,FALSE)</f>
        <v>Formulation of Fragrance Oils</v>
      </c>
      <c r="W6" s="64" t="str">
        <f>VLOOKUP(C6,'TRIFD-OES Crosswalk'!$A$2:$F$120,4,FALSE)</f>
        <v>TRI sub-use codes indicate non-incorporative activites, it is unclear if the site solely purchases HHCB and resale it as a fragrance ingredient or manufactures fragrance oils. Based on information on the company website, the company formulates fragrances and also import and distribute individual fragrance raw materials. It has been categorized under Formulation of Fragrance Oils.</v>
      </c>
      <c r="X6">
        <v>0</v>
      </c>
      <c r="Y6">
        <v>0</v>
      </c>
      <c r="Z6">
        <v>0</v>
      </c>
      <c r="AA6">
        <f t="shared" si="0"/>
        <v>0</v>
      </c>
      <c r="AN6">
        <v>0</v>
      </c>
      <c r="AO6">
        <v>1</v>
      </c>
      <c r="AP6" t="s">
        <v>1041</v>
      </c>
      <c r="AV6" s="2"/>
      <c r="CF6"/>
    </row>
    <row r="7" spans="1:84" ht="29" x14ac:dyDescent="0.35">
      <c r="A7" t="s">
        <v>36</v>
      </c>
      <c r="B7">
        <v>2023</v>
      </c>
      <c r="C7" t="s">
        <v>304</v>
      </c>
      <c r="D7" s="2" t="s">
        <v>305</v>
      </c>
      <c r="E7" t="s">
        <v>306</v>
      </c>
      <c r="F7" t="s">
        <v>307</v>
      </c>
      <c r="G7" t="s">
        <v>308</v>
      </c>
      <c r="H7" t="s">
        <v>303</v>
      </c>
      <c r="I7">
        <v>55318</v>
      </c>
      <c r="J7" s="51">
        <v>5</v>
      </c>
      <c r="K7">
        <v>325611</v>
      </c>
      <c r="L7" s="64" t="s">
        <v>81</v>
      </c>
      <c r="M7">
        <v>44.846843999999997</v>
      </c>
      <c r="N7">
        <v>-93.591876999999997</v>
      </c>
      <c r="O7" s="1">
        <v>110008698392</v>
      </c>
      <c r="P7" s="1">
        <v>1323222179640</v>
      </c>
      <c r="Q7" t="s">
        <v>45</v>
      </c>
      <c r="R7" t="s">
        <v>46</v>
      </c>
      <c r="S7" s="65" t="s">
        <v>65</v>
      </c>
      <c r="T7" s="64" t="s">
        <v>48</v>
      </c>
      <c r="U7" s="64" t="str">
        <f>VLOOKUP(C7,'TRIFD-OES Crosswalk'!$A$2:$F$120,2,FALSE)</f>
        <v>Soap, Cleaning Compound, and Toilet Preparation Manufacturing</v>
      </c>
      <c r="V7" s="64" t="str">
        <f>VLOOKUP(C7,'TRIFD-OES Crosswalk'!$A$2:$F$120,3,FALSE)</f>
        <v>Formulation of End-Use Products</v>
      </c>
      <c r="W7" s="64" t="str">
        <f>VLOOKUP(C7,'TRIFD-OES Crosswalk'!$A$2:$F$120,4,FALSE)</f>
        <v>Based on TRI sub-use information and other sites within the NAICS code.</v>
      </c>
      <c r="X7">
        <v>0</v>
      </c>
      <c r="Y7">
        <v>4</v>
      </c>
      <c r="Z7">
        <v>0</v>
      </c>
      <c r="AA7">
        <f t="shared" si="0"/>
        <v>4</v>
      </c>
      <c r="AN7">
        <v>0</v>
      </c>
      <c r="AO7">
        <v>0.93</v>
      </c>
      <c r="AP7" t="s">
        <v>1042</v>
      </c>
      <c r="AV7" s="2"/>
      <c r="CF7"/>
    </row>
    <row r="8" spans="1:84" ht="29" x14ac:dyDescent="0.35">
      <c r="A8" t="s">
        <v>36</v>
      </c>
      <c r="B8">
        <v>2023</v>
      </c>
      <c r="C8" t="s">
        <v>298</v>
      </c>
      <c r="D8" s="2" t="s">
        <v>299</v>
      </c>
      <c r="E8" t="s">
        <v>300</v>
      </c>
      <c r="F8" t="s">
        <v>301</v>
      </c>
      <c r="G8" t="s">
        <v>302</v>
      </c>
      <c r="H8" t="s">
        <v>303</v>
      </c>
      <c r="I8">
        <v>55344</v>
      </c>
      <c r="J8" s="51">
        <v>5</v>
      </c>
      <c r="K8">
        <v>325611</v>
      </c>
      <c r="L8" s="64" t="s">
        <v>81</v>
      </c>
      <c r="M8">
        <v>44.871729999999999</v>
      </c>
      <c r="N8">
        <v>-93.403469999999999</v>
      </c>
      <c r="O8" s="1">
        <v>110003742059</v>
      </c>
      <c r="P8" s="1">
        <v>1323222178903</v>
      </c>
      <c r="Q8" t="s">
        <v>45</v>
      </c>
      <c r="R8" t="s">
        <v>46</v>
      </c>
      <c r="S8" s="65" t="s">
        <v>65</v>
      </c>
      <c r="T8" s="64" t="s">
        <v>48</v>
      </c>
      <c r="U8" s="64" t="str">
        <f>VLOOKUP(C8,'TRIFD-OES Crosswalk'!$A$2:$F$120,2,FALSE)</f>
        <v>Soap, Cleaning Compound, and Toilet Preparation Manufacturing</v>
      </c>
      <c r="V8" s="64" t="str">
        <f>VLOOKUP(C8,'TRIFD-OES Crosswalk'!$A$2:$F$120,3,FALSE)</f>
        <v>Formulation of End-Use Products</v>
      </c>
      <c r="W8" s="64" t="str">
        <f>VLOOKUP(C8,'TRIFD-OES Crosswalk'!$A$2:$F$120,4,FALSE)</f>
        <v>Based on TRI sub-use information and other sites within the NAICS code.</v>
      </c>
      <c r="X8">
        <v>0</v>
      </c>
      <c r="Y8">
        <v>5</v>
      </c>
      <c r="Z8">
        <v>0</v>
      </c>
      <c r="AA8">
        <f t="shared" si="0"/>
        <v>5</v>
      </c>
      <c r="AN8">
        <v>0</v>
      </c>
      <c r="AO8">
        <v>0.64</v>
      </c>
      <c r="AP8" t="s">
        <v>1042</v>
      </c>
      <c r="AV8" s="2"/>
      <c r="CF8"/>
    </row>
    <row r="9" spans="1:84" ht="43.5" x14ac:dyDescent="0.35">
      <c r="A9" t="s">
        <v>36</v>
      </c>
      <c r="B9">
        <v>2023</v>
      </c>
      <c r="C9" t="s">
        <v>83</v>
      </c>
      <c r="D9" s="2" t="s">
        <v>84</v>
      </c>
      <c r="E9" t="s">
        <v>85</v>
      </c>
      <c r="F9" t="s">
        <v>86</v>
      </c>
      <c r="G9" t="s">
        <v>62</v>
      </c>
      <c r="H9" t="s">
        <v>63</v>
      </c>
      <c r="I9">
        <v>30066</v>
      </c>
      <c r="J9" s="51">
        <v>4</v>
      </c>
      <c r="K9">
        <v>325620</v>
      </c>
      <c r="L9" s="64" t="s">
        <v>73</v>
      </c>
      <c r="M9">
        <v>34.066319</v>
      </c>
      <c r="N9">
        <v>-84.518061000000003</v>
      </c>
      <c r="O9" s="1">
        <v>110002101092</v>
      </c>
      <c r="P9" s="1">
        <v>1323221614466</v>
      </c>
      <c r="Q9" t="s">
        <v>45</v>
      </c>
      <c r="R9" t="s">
        <v>46</v>
      </c>
      <c r="S9" s="65" t="s">
        <v>47</v>
      </c>
      <c r="T9" s="64" t="s">
        <v>82</v>
      </c>
      <c r="U9" s="64" t="str">
        <f>VLOOKUP(C9,'TRIFD-OES Crosswalk'!$A$2:$F$120,2,FALSE)</f>
        <v>Soap, Cleaning Compound, and Toilet Preparation Manufacturing</v>
      </c>
      <c r="V9" s="64" t="str">
        <f>VLOOKUP(C9,'TRIFD-OES Crosswalk'!$A$2:$F$120,3,FALSE)</f>
        <v>Formulation of Fragrance Oils</v>
      </c>
      <c r="W9" s="64" t="str">
        <f>VLOOKUP(C9,'TRIFD-OES Crosswalk'!$A$2:$F$120,4,FALSE)</f>
        <v>TRI sub-use codes indicate formulation processes and information from the company website indicates that they sell fragrances.</v>
      </c>
      <c r="X9">
        <v>0</v>
      </c>
      <c r="Y9">
        <v>20</v>
      </c>
      <c r="Z9">
        <v>0</v>
      </c>
      <c r="AA9">
        <f t="shared" si="0"/>
        <v>20</v>
      </c>
      <c r="AN9">
        <v>0</v>
      </c>
      <c r="AO9">
        <v>1</v>
      </c>
      <c r="AP9" t="s">
        <v>1042</v>
      </c>
      <c r="AV9" s="2"/>
      <c r="CF9"/>
    </row>
    <row r="10" spans="1:84" ht="159.5" x14ac:dyDescent="0.35">
      <c r="A10" t="s">
        <v>36</v>
      </c>
      <c r="B10">
        <v>2023</v>
      </c>
      <c r="C10" t="s">
        <v>58</v>
      </c>
      <c r="D10" s="2" t="s">
        <v>59</v>
      </c>
      <c r="E10" t="s">
        <v>60</v>
      </c>
      <c r="F10" t="s">
        <v>61</v>
      </c>
      <c r="G10" t="s">
        <v>62</v>
      </c>
      <c r="H10" t="s">
        <v>63</v>
      </c>
      <c r="I10">
        <v>30144</v>
      </c>
      <c r="J10" s="51">
        <v>4</v>
      </c>
      <c r="K10">
        <v>325612</v>
      </c>
      <c r="L10" s="64" t="s">
        <v>64</v>
      </c>
      <c r="M10">
        <v>34.021134000000004</v>
      </c>
      <c r="N10">
        <v>-84.595740000000006</v>
      </c>
      <c r="O10" s="1" t="s">
        <v>44</v>
      </c>
      <c r="P10" s="1">
        <v>1323221556828</v>
      </c>
      <c r="Q10" t="s">
        <v>45</v>
      </c>
      <c r="R10" t="s">
        <v>46</v>
      </c>
      <c r="S10" s="65" t="s">
        <v>65</v>
      </c>
      <c r="T10" s="64" t="s">
        <v>66</v>
      </c>
      <c r="U10" s="64" t="str">
        <f>VLOOKUP(C10,'TRIFD-OES Crosswalk'!$A$2:$F$120,2,FALSE)</f>
        <v>Soap, Cleaning Compound, and Toilet Preparation Manufacturing</v>
      </c>
      <c r="V10" s="64" t="str">
        <f>VLOOKUP(C10,'TRIFD-OES Crosswalk'!$A$2:$F$120,3,FALSE)</f>
        <v>Formulation of End-Use Products</v>
      </c>
      <c r="W10" s="64" t="str">
        <f>VLOOKUP(C10,'TRIFD-OES Crosswalk'!$A$2:$F$120,4,FALSE)</f>
        <v>TRI sub-use codes suggest multiple processes, leading to several potential RSs for this site. However, based on the HHCB information from the CDR, reactant uses of HHCB are not anticipated, suggesting that the reactant sub-use code may have been misreported. The company's website indicates that it manufactures air care, cleaning, and laundry care products and EPA identified HHCB as an ingredient in one of the company's laundry products. It has been categorized under formulation of end-use products.</v>
      </c>
      <c r="X10">
        <v>0</v>
      </c>
      <c r="Y10">
        <v>0</v>
      </c>
      <c r="Z10">
        <v>0</v>
      </c>
      <c r="AA10">
        <f t="shared" si="0"/>
        <v>0</v>
      </c>
      <c r="AN10">
        <v>0</v>
      </c>
      <c r="AO10">
        <v>2.96</v>
      </c>
      <c r="AP10" t="s">
        <v>1042</v>
      </c>
      <c r="AV10" s="2"/>
      <c r="CF10"/>
    </row>
    <row r="11" spans="1:84" ht="58" x14ac:dyDescent="0.35">
      <c r="A11" t="s">
        <v>36</v>
      </c>
      <c r="B11">
        <v>2023</v>
      </c>
      <c r="C11" t="s">
        <v>153</v>
      </c>
      <c r="D11" s="2" t="s">
        <v>154</v>
      </c>
      <c r="E11" t="s">
        <v>155</v>
      </c>
      <c r="F11" t="s">
        <v>156</v>
      </c>
      <c r="G11" t="s">
        <v>157</v>
      </c>
      <c r="H11" t="s">
        <v>120</v>
      </c>
      <c r="I11">
        <v>75019</v>
      </c>
      <c r="J11" s="51">
        <v>6</v>
      </c>
      <c r="K11">
        <v>325620</v>
      </c>
      <c r="L11" s="64" t="s">
        <v>73</v>
      </c>
      <c r="M11">
        <v>32.937553999999999</v>
      </c>
      <c r="N11">
        <v>-97.007520999999997</v>
      </c>
      <c r="O11" s="1">
        <v>110070813958</v>
      </c>
      <c r="P11" s="1">
        <v>1323221760376</v>
      </c>
      <c r="Q11" t="s">
        <v>45</v>
      </c>
      <c r="R11" t="s">
        <v>46</v>
      </c>
      <c r="S11" s="65" t="s">
        <v>121</v>
      </c>
      <c r="T11" s="64" t="s">
        <v>48</v>
      </c>
      <c r="U11" s="64" t="str">
        <f>VLOOKUP(C11,'TRIFD-OES Crosswalk'!$A$2:$F$120,2,FALSE)</f>
        <v>Soap, Cleaning Compound, and Toilet Preparation Manufacturing</v>
      </c>
      <c r="V11" s="64" t="str">
        <f>VLOOKUP(C11,'TRIFD-OES Crosswalk'!$A$2:$F$120,3,FALSE)</f>
        <v>Potentially non-TSCA</v>
      </c>
      <c r="W11" s="64" t="str">
        <f>VLOOKUP(C11,'TRIFD-OES Crosswalk'!$A$2:$F$120,4,FALSE)</f>
        <v>TRI sub-use code indicates formulation processes, however, the company information indicates that they manufacture products that would be covered under FDA (cosmetics, personal care, etc.)</v>
      </c>
      <c r="X11">
        <v>0</v>
      </c>
      <c r="Y11">
        <v>0</v>
      </c>
      <c r="Z11">
        <v>0</v>
      </c>
      <c r="AA11">
        <f t="shared" si="0"/>
        <v>0</v>
      </c>
      <c r="AN11">
        <v>0</v>
      </c>
      <c r="AV11" s="2"/>
      <c r="CF11"/>
    </row>
    <row r="12" spans="1:84" ht="72.5" x14ac:dyDescent="0.35">
      <c r="A12" t="s">
        <v>36</v>
      </c>
      <c r="B12">
        <v>2023</v>
      </c>
      <c r="C12" t="s">
        <v>37</v>
      </c>
      <c r="D12" s="2" t="s">
        <v>38</v>
      </c>
      <c r="E12" t="s">
        <v>39</v>
      </c>
      <c r="F12" t="s">
        <v>40</v>
      </c>
      <c r="G12" t="s">
        <v>41</v>
      </c>
      <c r="H12" t="s">
        <v>42</v>
      </c>
      <c r="I12">
        <v>60073</v>
      </c>
      <c r="J12" s="51">
        <v>5</v>
      </c>
      <c r="K12">
        <v>325199</v>
      </c>
      <c r="L12" s="64" t="s">
        <v>43</v>
      </c>
      <c r="M12">
        <v>42.345269999999999</v>
      </c>
      <c r="N12">
        <v>-88.080089999999998</v>
      </c>
      <c r="O12" s="1" t="s">
        <v>44</v>
      </c>
      <c r="P12" s="1">
        <v>1323221535432</v>
      </c>
      <c r="Q12" t="s">
        <v>45</v>
      </c>
      <c r="R12" t="s">
        <v>46</v>
      </c>
      <c r="S12" s="65" t="s">
        <v>47</v>
      </c>
      <c r="T12" s="64" t="s">
        <v>48</v>
      </c>
      <c r="U12" s="64" t="str">
        <f>VLOOKUP(C12,'TRIFD-OES Crosswalk'!$A$2:$F$120,2,FALSE)</f>
        <v>All Other Basic Organic Chemical Manufacturing</v>
      </c>
      <c r="V12" s="64" t="str">
        <f>VLOOKUP(C12,'TRIFD-OES Crosswalk'!$A$2:$F$120,3,FALSE)</f>
        <v>Formulation of Fragrance Oils</v>
      </c>
      <c r="W12" s="64" t="str">
        <f>VLOOKUP(C12,'TRIFD-OES Crosswalk'!$A$2:$F$120,4,FALSE)</f>
        <v>TRI sub-use codes indicate formulation processes and company search information indicates company is in the fragrance and flavor industry. EPA expects their products to be fragrance oils containing HHCB.</v>
      </c>
      <c r="X12">
        <v>0</v>
      </c>
      <c r="Y12">
        <v>0</v>
      </c>
      <c r="Z12">
        <v>0</v>
      </c>
      <c r="AA12">
        <f t="shared" si="0"/>
        <v>0</v>
      </c>
      <c r="AN12">
        <v>0</v>
      </c>
      <c r="AO12">
        <v>1</v>
      </c>
      <c r="AP12" t="s">
        <v>1042</v>
      </c>
      <c r="AV12" s="2"/>
      <c r="CF12"/>
    </row>
    <row r="13" spans="1:84" ht="29" x14ac:dyDescent="0.35">
      <c r="A13" t="s">
        <v>36</v>
      </c>
      <c r="B13">
        <v>2023</v>
      </c>
      <c r="C13" t="s">
        <v>188</v>
      </c>
      <c r="D13" s="2" t="s">
        <v>189</v>
      </c>
      <c r="E13" t="s">
        <v>190</v>
      </c>
      <c r="F13" t="s">
        <v>191</v>
      </c>
      <c r="G13" t="s">
        <v>191</v>
      </c>
      <c r="H13" t="s">
        <v>99</v>
      </c>
      <c r="I13">
        <v>29302</v>
      </c>
      <c r="J13" s="51">
        <v>4</v>
      </c>
      <c r="K13">
        <v>339999</v>
      </c>
      <c r="L13" s="64" t="s">
        <v>107</v>
      </c>
      <c r="M13">
        <v>34.93779</v>
      </c>
      <c r="N13">
        <v>-81.899364000000006</v>
      </c>
      <c r="O13" s="1" t="s">
        <v>44</v>
      </c>
      <c r="P13" s="1">
        <v>1323221888213</v>
      </c>
      <c r="Q13" t="s">
        <v>45</v>
      </c>
      <c r="R13" t="s">
        <v>46</v>
      </c>
      <c r="S13" s="65" t="s">
        <v>93</v>
      </c>
      <c r="T13" s="64" t="s">
        <v>82</v>
      </c>
      <c r="U13" s="64" t="str">
        <f>VLOOKUP(C13,'TRIFD-OES Crosswalk'!$A$2:$F$120,2,FALSE)</f>
        <v>Miscellaneous Manufacturing</v>
      </c>
      <c r="V13" s="64" t="str">
        <f>VLOOKUP(C13,'TRIFD-OES Crosswalk'!$A$2:$F$120,3,FALSE)</f>
        <v>Formulation of End-Use Products</v>
      </c>
      <c r="W13" s="64" t="str">
        <f>VLOOKUP(C13,'TRIFD-OES Crosswalk'!$A$2:$F$120,4,FALSE)</f>
        <v>Based on TRI sub-use code of other use and NAICS code</v>
      </c>
      <c r="X13">
        <v>0</v>
      </c>
      <c r="Y13">
        <v>0</v>
      </c>
      <c r="Z13">
        <v>0</v>
      </c>
      <c r="AA13">
        <f t="shared" si="0"/>
        <v>0</v>
      </c>
      <c r="AN13">
        <v>0</v>
      </c>
      <c r="AV13" s="2"/>
      <c r="CF13"/>
    </row>
    <row r="14" spans="1:84" ht="29" x14ac:dyDescent="0.35">
      <c r="A14" t="s">
        <v>36</v>
      </c>
      <c r="B14">
        <v>2023</v>
      </c>
      <c r="C14" t="s">
        <v>235</v>
      </c>
      <c r="D14" s="2" t="s">
        <v>236</v>
      </c>
      <c r="E14" t="s">
        <v>237</v>
      </c>
      <c r="F14" t="s">
        <v>238</v>
      </c>
      <c r="G14" t="s">
        <v>239</v>
      </c>
      <c r="H14" t="s">
        <v>92</v>
      </c>
      <c r="I14">
        <v>45135</v>
      </c>
      <c r="J14" s="51">
        <v>5</v>
      </c>
      <c r="K14">
        <v>339999</v>
      </c>
      <c r="L14" s="64" t="s">
        <v>107</v>
      </c>
      <c r="M14">
        <v>39.343490000000003</v>
      </c>
      <c r="N14">
        <v>-83.550690000000003</v>
      </c>
      <c r="O14" s="1">
        <v>110000392842</v>
      </c>
      <c r="P14" s="1">
        <v>1323222056715</v>
      </c>
      <c r="Q14" t="s">
        <v>45</v>
      </c>
      <c r="R14" t="s">
        <v>46</v>
      </c>
      <c r="S14" s="65" t="s">
        <v>93</v>
      </c>
      <c r="T14" s="64" t="s">
        <v>82</v>
      </c>
      <c r="U14" s="64" t="str">
        <f>VLOOKUP(C14,'TRIFD-OES Crosswalk'!$A$2:$F$120,2,FALSE)</f>
        <v>Miscellaneous Manufacturing</v>
      </c>
      <c r="V14" s="64" t="str">
        <f>VLOOKUP(C14,'TRIFD-OES Crosswalk'!$A$2:$F$120,3,FALSE)</f>
        <v>Formulation of End-Use Products</v>
      </c>
      <c r="W14" s="64" t="str">
        <f>VLOOKUP(C14,'TRIFD-OES Crosswalk'!$A$2:$F$120,4,FALSE)</f>
        <v>Based on the TRI sub-use and the manufactured products identified from the company website</v>
      </c>
      <c r="X14">
        <v>0</v>
      </c>
      <c r="Y14">
        <v>0</v>
      </c>
      <c r="Z14">
        <v>0</v>
      </c>
      <c r="AA14">
        <f t="shared" si="0"/>
        <v>0</v>
      </c>
      <c r="AN14">
        <v>0</v>
      </c>
      <c r="AV14" s="2"/>
      <c r="CF14"/>
    </row>
    <row r="15" spans="1:84" ht="43.5" x14ac:dyDescent="0.35">
      <c r="A15" t="s">
        <v>36</v>
      </c>
      <c r="B15">
        <v>2023</v>
      </c>
      <c r="C15" t="s">
        <v>169</v>
      </c>
      <c r="D15" s="2" t="s">
        <v>170</v>
      </c>
      <c r="E15" t="s">
        <v>171</v>
      </c>
      <c r="F15" t="s">
        <v>172</v>
      </c>
      <c r="G15" t="s">
        <v>80</v>
      </c>
      <c r="H15" t="s">
        <v>42</v>
      </c>
      <c r="I15">
        <v>60155</v>
      </c>
      <c r="J15" s="51">
        <v>5</v>
      </c>
      <c r="K15">
        <v>325998</v>
      </c>
      <c r="L15" s="64" t="s">
        <v>173</v>
      </c>
      <c r="M15">
        <v>41.853655000000003</v>
      </c>
      <c r="N15">
        <v>-87.867277000000001</v>
      </c>
      <c r="O15" s="1">
        <v>110000595259</v>
      </c>
      <c r="P15" s="1">
        <v>1323221844943</v>
      </c>
      <c r="Q15" t="s">
        <v>45</v>
      </c>
      <c r="R15" t="s">
        <v>46</v>
      </c>
      <c r="S15" s="65" t="s">
        <v>65</v>
      </c>
      <c r="T15" s="64" t="s">
        <v>82</v>
      </c>
      <c r="U15" s="64" t="str">
        <f>VLOOKUP(C15,'TRIFD-OES Crosswalk'!$A$2:$F$120,2,FALSE)</f>
        <v>All Other Chemical Product and Preparation Manufacturing</v>
      </c>
      <c r="V15" s="64" t="str">
        <f>VLOOKUP(C15,'TRIFD-OES Crosswalk'!$A$2:$F$120,3,FALSE)</f>
        <v>Formulation of End-Use Products</v>
      </c>
      <c r="W15" s="64" t="str">
        <f>VLOOKUP(C15,'TRIFD-OES Crosswalk'!$A$2:$F$120,4,FALSE)</f>
        <v>TRI sub-use and company information indicate that they formulate fragrance oils containing HHCB into air care and cleaning products</v>
      </c>
      <c r="X15">
        <v>0</v>
      </c>
      <c r="Y15">
        <v>0</v>
      </c>
      <c r="Z15">
        <v>0</v>
      </c>
      <c r="AA15">
        <f t="shared" si="0"/>
        <v>0</v>
      </c>
      <c r="AN15">
        <v>0</v>
      </c>
      <c r="AO15">
        <v>0.98</v>
      </c>
      <c r="AP15" t="s">
        <v>1041</v>
      </c>
      <c r="AV15" s="2"/>
      <c r="CF15"/>
    </row>
    <row r="16" spans="1:84" ht="29" x14ac:dyDescent="0.35">
      <c r="A16" t="s">
        <v>36</v>
      </c>
      <c r="B16">
        <v>2023</v>
      </c>
      <c r="C16" t="s">
        <v>331</v>
      </c>
      <c r="D16" s="2" t="s">
        <v>332</v>
      </c>
      <c r="E16" t="s">
        <v>333</v>
      </c>
      <c r="F16" t="s">
        <v>334</v>
      </c>
      <c r="G16" t="s">
        <v>335</v>
      </c>
      <c r="H16" t="s">
        <v>179</v>
      </c>
      <c r="I16">
        <v>37409</v>
      </c>
      <c r="J16" s="51">
        <v>4</v>
      </c>
      <c r="K16">
        <v>325412</v>
      </c>
      <c r="L16" s="64" t="s">
        <v>336</v>
      </c>
      <c r="M16">
        <v>35.016240000000003</v>
      </c>
      <c r="N16">
        <v>-85.323009999999996</v>
      </c>
      <c r="O16" s="1">
        <v>110001128930</v>
      </c>
      <c r="P16" s="1">
        <v>1323222251136</v>
      </c>
      <c r="Q16" t="s">
        <v>45</v>
      </c>
      <c r="R16" t="s">
        <v>46</v>
      </c>
      <c r="S16" s="65" t="s">
        <v>121</v>
      </c>
      <c r="T16" s="64" t="s">
        <v>82</v>
      </c>
      <c r="U16" s="64" t="str">
        <f>VLOOKUP(C16,'TRIFD-OES Crosswalk'!$A$2:$F$120,2,FALSE)</f>
        <v>Pharmaceutical and Medicine Manufacturing</v>
      </c>
      <c r="V16" s="64" t="str">
        <f>VLOOKUP(C16,'TRIFD-OES Crosswalk'!$A$2:$F$120,3,FALSE)</f>
        <v>Potentially non-TSCA</v>
      </c>
      <c r="W16" s="64" t="str">
        <f>VLOOKUP(C16,'TRIFD-OES Crosswalk'!$A$2:$F$120,4,FALSE)</f>
        <v xml:space="preserve">Section 9.1 comments indicate HHCB is used in lotions and shampoos. </v>
      </c>
      <c r="X16">
        <v>0</v>
      </c>
      <c r="Y16">
        <v>23.61</v>
      </c>
      <c r="Z16">
        <v>0</v>
      </c>
      <c r="AA16">
        <f t="shared" si="0"/>
        <v>23.61</v>
      </c>
      <c r="AN16">
        <v>0</v>
      </c>
      <c r="AO16">
        <v>1.2</v>
      </c>
      <c r="AP16" t="s">
        <v>1042</v>
      </c>
      <c r="AV16" s="2"/>
      <c r="CF16"/>
    </row>
    <row r="17" spans="1:84" ht="43.5" x14ac:dyDescent="0.35">
      <c r="A17" t="s">
        <v>36</v>
      </c>
      <c r="B17">
        <v>2023</v>
      </c>
      <c r="C17" t="s">
        <v>372</v>
      </c>
      <c r="D17" s="2" t="s">
        <v>373</v>
      </c>
      <c r="E17" t="s">
        <v>374</v>
      </c>
      <c r="F17" t="s">
        <v>375</v>
      </c>
      <c r="G17" t="s">
        <v>376</v>
      </c>
      <c r="H17" t="s">
        <v>245</v>
      </c>
      <c r="I17">
        <v>63043</v>
      </c>
      <c r="J17" s="51">
        <v>7</v>
      </c>
      <c r="K17">
        <v>325620</v>
      </c>
      <c r="L17" s="64" t="s">
        <v>73</v>
      </c>
      <c r="M17">
        <v>38.708644</v>
      </c>
      <c r="N17">
        <v>-90.426773999999995</v>
      </c>
      <c r="O17" s="1" t="s">
        <v>44</v>
      </c>
      <c r="P17" s="1">
        <v>1323222330868</v>
      </c>
      <c r="Q17" t="s">
        <v>45</v>
      </c>
      <c r="R17" t="s">
        <v>46</v>
      </c>
      <c r="S17" s="65" t="s">
        <v>74</v>
      </c>
      <c r="T17" s="64" t="s">
        <v>377</v>
      </c>
      <c r="U17" s="64" t="str">
        <f>VLOOKUP(C17,'TRIFD-OES Crosswalk'!$A$2:$F$120,2,FALSE)</f>
        <v>Soap, Cleaning Compound, and Toilet Preparation Manufacturing</v>
      </c>
      <c r="V17" s="64" t="str">
        <f>VLOOKUP(C17,'TRIFD-OES Crosswalk'!$A$2:$F$120,3,FALSE)</f>
        <v>Manufacturing</v>
      </c>
      <c r="W17" s="64" t="str">
        <f>VLOOKUP(C17,'TRIFD-OES Crosswalk'!$A$2:$F$120,4,FALSE)</f>
        <v>Based on TRI code for manufacturing and also supported by company information.</v>
      </c>
      <c r="X17">
        <v>0</v>
      </c>
      <c r="Y17">
        <v>0</v>
      </c>
      <c r="Z17">
        <v>0</v>
      </c>
      <c r="AA17">
        <f t="shared" si="0"/>
        <v>0</v>
      </c>
      <c r="AN17">
        <v>0</v>
      </c>
      <c r="AO17">
        <v>1.45</v>
      </c>
      <c r="AP17" t="s">
        <v>1042</v>
      </c>
      <c r="AV17" s="2"/>
      <c r="CF17"/>
    </row>
    <row r="18" spans="1:84" ht="29" x14ac:dyDescent="0.35">
      <c r="A18" t="s">
        <v>36</v>
      </c>
      <c r="B18">
        <v>2023</v>
      </c>
      <c r="C18" t="s">
        <v>275</v>
      </c>
      <c r="D18" s="2" t="s">
        <v>276</v>
      </c>
      <c r="E18" t="s">
        <v>277</v>
      </c>
      <c r="F18" t="s">
        <v>278</v>
      </c>
      <c r="G18" t="s">
        <v>279</v>
      </c>
      <c r="H18" t="s">
        <v>280</v>
      </c>
      <c r="I18">
        <v>82935</v>
      </c>
      <c r="J18" s="51">
        <v>8</v>
      </c>
      <c r="K18">
        <v>325180</v>
      </c>
      <c r="L18" s="64" t="s">
        <v>281</v>
      </c>
      <c r="M18">
        <v>41.589419999999997</v>
      </c>
      <c r="N18">
        <v>-109.75808000000001</v>
      </c>
      <c r="O18" s="1">
        <v>110002136313</v>
      </c>
      <c r="P18" s="1">
        <v>1323222154472</v>
      </c>
      <c r="Q18" t="s">
        <v>45</v>
      </c>
      <c r="R18" t="s">
        <v>46</v>
      </c>
      <c r="S18" s="65" t="s">
        <v>74</v>
      </c>
      <c r="T18" s="64" t="s">
        <v>48</v>
      </c>
      <c r="U18" s="64" t="str">
        <f>VLOOKUP(C18,'TRIFD-OES Crosswalk'!$A$2:$F$120,2,FALSE)</f>
        <v>All Other Basic Inorganic Chemical Manufacturing</v>
      </c>
      <c r="V18" s="64" t="str">
        <f>VLOOKUP(C18,'TRIFD-OES Crosswalk'!$A$2:$F$120,3,FALSE)</f>
        <v>Formulation of End-Use Products</v>
      </c>
      <c r="W18" s="64" t="str">
        <f>VLOOKUP(C18,'TRIFD-OES Crosswalk'!$A$2:$F$120,4,FALSE)</f>
        <v>Based on TRI sub-use codes as well as other company facilities.</v>
      </c>
      <c r="X18">
        <v>0</v>
      </c>
      <c r="Y18">
        <v>0</v>
      </c>
      <c r="Z18">
        <v>0</v>
      </c>
      <c r="AA18">
        <f t="shared" si="0"/>
        <v>0</v>
      </c>
      <c r="AN18">
        <v>0</v>
      </c>
      <c r="AO18">
        <v>1.03</v>
      </c>
      <c r="AP18" t="s">
        <v>1042</v>
      </c>
      <c r="AV18" s="2"/>
      <c r="CF18"/>
    </row>
    <row r="19" spans="1:84" ht="29" x14ac:dyDescent="0.35">
      <c r="A19" t="s">
        <v>36</v>
      </c>
      <c r="B19">
        <v>2023</v>
      </c>
      <c r="C19" t="s">
        <v>240</v>
      </c>
      <c r="D19" s="2" t="s">
        <v>241</v>
      </c>
      <c r="E19" t="s">
        <v>242</v>
      </c>
      <c r="F19" t="s">
        <v>243</v>
      </c>
      <c r="G19" t="s">
        <v>244</v>
      </c>
      <c r="H19" t="s">
        <v>245</v>
      </c>
      <c r="I19">
        <v>64701</v>
      </c>
      <c r="J19" s="51">
        <v>7</v>
      </c>
      <c r="K19">
        <v>325611</v>
      </c>
      <c r="L19" s="64" t="s">
        <v>81</v>
      </c>
      <c r="M19">
        <v>38.6374</v>
      </c>
      <c r="N19">
        <v>-94.364050000000006</v>
      </c>
      <c r="O19" s="1">
        <v>110011105188</v>
      </c>
      <c r="P19" s="1">
        <v>1323222064192</v>
      </c>
      <c r="Q19" t="s">
        <v>45</v>
      </c>
      <c r="R19" t="s">
        <v>46</v>
      </c>
      <c r="S19" s="65" t="s">
        <v>93</v>
      </c>
      <c r="T19" s="64" t="s">
        <v>48</v>
      </c>
      <c r="U19" s="64" t="str">
        <f>VLOOKUP(C19,'TRIFD-OES Crosswalk'!$A$2:$F$120,2,FALSE)</f>
        <v>Soap, Cleaning Compound, and Toilet Preparation Manufacturing</v>
      </c>
      <c r="V19" s="64" t="str">
        <f>VLOOKUP(C19,'TRIFD-OES Crosswalk'!$A$2:$F$120,3,FALSE)</f>
        <v>Formulation of End-Use Products</v>
      </c>
      <c r="W19" s="64" t="str">
        <f>VLOOKUP(C19,'TRIFD-OES Crosswalk'!$A$2:$F$120,4,FALSE)</f>
        <v>Based on TRI sub-use information and company information</v>
      </c>
      <c r="X19">
        <v>0</v>
      </c>
      <c r="Y19">
        <v>51</v>
      </c>
      <c r="Z19">
        <v>0</v>
      </c>
      <c r="AA19">
        <f t="shared" si="0"/>
        <v>51</v>
      </c>
      <c r="AN19">
        <v>0</v>
      </c>
      <c r="AO19">
        <v>0.78</v>
      </c>
      <c r="AP19" t="s">
        <v>1042</v>
      </c>
      <c r="AV19" s="2"/>
      <c r="CF19"/>
    </row>
    <row r="20" spans="1:84" ht="72.5" x14ac:dyDescent="0.35">
      <c r="A20" t="s">
        <v>36</v>
      </c>
      <c r="B20">
        <v>2023</v>
      </c>
      <c r="C20" t="s">
        <v>367</v>
      </c>
      <c r="D20" s="2" t="s">
        <v>241</v>
      </c>
      <c r="E20" t="s">
        <v>368</v>
      </c>
      <c r="F20" t="s">
        <v>369</v>
      </c>
      <c r="G20" t="s">
        <v>370</v>
      </c>
      <c r="H20" t="s">
        <v>54</v>
      </c>
      <c r="I20" s="65" t="s">
        <v>371</v>
      </c>
      <c r="J20" s="51">
        <v>2</v>
      </c>
      <c r="K20">
        <v>325611</v>
      </c>
      <c r="L20" s="64" t="s">
        <v>81</v>
      </c>
      <c r="M20">
        <v>40.060056000000003</v>
      </c>
      <c r="N20">
        <v>-74.179417000000001</v>
      </c>
      <c r="O20" s="1">
        <v>110008054069</v>
      </c>
      <c r="P20" s="1">
        <v>1323222327948</v>
      </c>
      <c r="Q20" t="s">
        <v>45</v>
      </c>
      <c r="R20" t="s">
        <v>46</v>
      </c>
      <c r="S20" s="65" t="s">
        <v>74</v>
      </c>
      <c r="T20" s="64" t="s">
        <v>82</v>
      </c>
      <c r="U20" s="64" t="str">
        <f>VLOOKUP(C20,'TRIFD-OES Crosswalk'!$A$2:$F$120,2,FALSE)</f>
        <v>Soap, Cleaning Compound, and Toilet Preparation Manufacturing</v>
      </c>
      <c r="V20" s="64" t="str">
        <f>VLOOKUP(C20,'TRIFD-OES Crosswalk'!$A$2:$F$120,3,FALSE)</f>
        <v>Potentially non-TSCA</v>
      </c>
      <c r="W20" s="64" t="str">
        <f>VLOOKUP(C20,'TRIFD-OES Crosswalk'!$A$2:$F$120,4,FALSE)</f>
        <v>There are two potential RSs as the company is noted to manufacture fabric care products, but information specific to this plant indicated production of personal care products such as Nair, Orajel.</v>
      </c>
      <c r="X20">
        <v>0</v>
      </c>
      <c r="Y20">
        <v>289.60000000000002</v>
      </c>
      <c r="Z20">
        <v>0</v>
      </c>
      <c r="AA20">
        <f t="shared" si="0"/>
        <v>289.60000000000002</v>
      </c>
      <c r="AB20" t="s">
        <v>484</v>
      </c>
      <c r="AC20">
        <v>0</v>
      </c>
      <c r="AD20" t="s">
        <v>44</v>
      </c>
      <c r="AE20">
        <v>0</v>
      </c>
      <c r="AF20" t="s">
        <v>1233</v>
      </c>
      <c r="AG20" t="s">
        <v>44</v>
      </c>
      <c r="AN20">
        <v>0</v>
      </c>
      <c r="AO20">
        <v>2.09</v>
      </c>
      <c r="AP20" t="s">
        <v>1042</v>
      </c>
      <c r="AV20" s="2"/>
      <c r="CF20"/>
    </row>
    <row r="21" spans="1:84" ht="29" x14ac:dyDescent="0.35">
      <c r="A21" t="s">
        <v>36</v>
      </c>
      <c r="B21">
        <v>2023</v>
      </c>
      <c r="C21" t="s">
        <v>390</v>
      </c>
      <c r="D21" s="2" t="s">
        <v>241</v>
      </c>
      <c r="E21" t="s">
        <v>391</v>
      </c>
      <c r="F21" t="s">
        <v>392</v>
      </c>
      <c r="G21" t="s">
        <v>393</v>
      </c>
      <c r="H21" t="s">
        <v>383</v>
      </c>
      <c r="I21">
        <v>92395</v>
      </c>
      <c r="J21" s="51">
        <v>9</v>
      </c>
      <c r="K21">
        <v>325611</v>
      </c>
      <c r="L21" s="64" t="s">
        <v>81</v>
      </c>
      <c r="M21">
        <v>34.485570000000003</v>
      </c>
      <c r="N21">
        <v>-117.28476000000001</v>
      </c>
      <c r="O21" s="1">
        <v>110045533767</v>
      </c>
      <c r="P21" s="1">
        <v>1323222355669</v>
      </c>
      <c r="Q21" t="s">
        <v>45</v>
      </c>
      <c r="R21" t="s">
        <v>46</v>
      </c>
      <c r="S21" s="65" t="s">
        <v>93</v>
      </c>
      <c r="T21" s="64" t="s">
        <v>82</v>
      </c>
      <c r="U21" s="64" t="str">
        <f>VLOOKUP(C21,'TRIFD-OES Crosswalk'!$A$2:$F$120,2,FALSE)</f>
        <v>Soap, Cleaning Compound, and Toilet Preparation Manufacturing</v>
      </c>
      <c r="V21" s="64" t="str">
        <f>VLOOKUP(C21,'TRIFD-OES Crosswalk'!$A$2:$F$120,3,FALSE)</f>
        <v>Formulation of End-Use Products</v>
      </c>
      <c r="W21" s="64" t="str">
        <f>VLOOKUP(C21,'TRIFD-OES Crosswalk'!$A$2:$F$120,4,FALSE)</f>
        <v>Based on TRI sub-use codes and company website information</v>
      </c>
      <c r="X21">
        <v>0</v>
      </c>
      <c r="Y21">
        <v>0</v>
      </c>
      <c r="Z21">
        <v>0</v>
      </c>
      <c r="AA21">
        <f t="shared" si="0"/>
        <v>0</v>
      </c>
      <c r="AN21">
        <v>0</v>
      </c>
      <c r="AO21">
        <v>1.5</v>
      </c>
      <c r="AP21" t="s">
        <v>1042</v>
      </c>
      <c r="AV21" s="2"/>
      <c r="CF21"/>
    </row>
    <row r="22" spans="1:84" ht="58" x14ac:dyDescent="0.35">
      <c r="A22" t="s">
        <v>36</v>
      </c>
      <c r="B22">
        <v>2023</v>
      </c>
      <c r="C22" t="s">
        <v>148</v>
      </c>
      <c r="D22" s="2" t="s">
        <v>149</v>
      </c>
      <c r="E22" t="s">
        <v>150</v>
      </c>
      <c r="F22" t="s">
        <v>151</v>
      </c>
      <c r="G22" t="s">
        <v>152</v>
      </c>
      <c r="H22" t="s">
        <v>63</v>
      </c>
      <c r="I22">
        <v>31088</v>
      </c>
      <c r="J22" s="51">
        <v>4</v>
      </c>
      <c r="K22">
        <v>325612</v>
      </c>
      <c r="L22" s="64" t="s">
        <v>64</v>
      </c>
      <c r="M22">
        <v>32.589840000000002</v>
      </c>
      <c r="N22">
        <v>-83.598479999999995</v>
      </c>
      <c r="O22" s="1" t="s">
        <v>44</v>
      </c>
      <c r="P22" s="1">
        <v>1323221738255</v>
      </c>
      <c r="Q22" t="s">
        <v>45</v>
      </c>
      <c r="R22" t="s">
        <v>46</v>
      </c>
      <c r="S22" s="18" t="s">
        <v>65</v>
      </c>
      <c r="T22" s="64" t="s">
        <v>48</v>
      </c>
      <c r="U22" s="64" t="str">
        <f>VLOOKUP(C22,'TRIFD-OES Crosswalk'!$A$2:$F$120,2,FALSE)</f>
        <v>Soap, Cleaning Compound, and Toilet Preparation Manufacturing</v>
      </c>
      <c r="V22" s="64" t="str">
        <f>VLOOKUP(C22,'TRIFD-OES Crosswalk'!$A$2:$F$120,3,FALSE)</f>
        <v>Formulation of End-Use Products</v>
      </c>
      <c r="W22" s="64" t="str">
        <f>VLOOKUP(C22,'TRIFD-OES Crosswalk'!$A$2:$F$120,4,FALSE)</f>
        <v>TRI sub-use code indicates formulation processes. Company information indicate products such as deodorizers and additional TRI comments suggest a product that may be covered under FIFRA.</v>
      </c>
      <c r="X22">
        <v>0</v>
      </c>
      <c r="Y22">
        <v>0</v>
      </c>
      <c r="Z22">
        <v>0</v>
      </c>
      <c r="AA22">
        <f t="shared" si="0"/>
        <v>0</v>
      </c>
      <c r="AN22">
        <v>0</v>
      </c>
      <c r="AV22" s="2"/>
      <c r="CF22"/>
    </row>
    <row r="23" spans="1:84" ht="29" x14ac:dyDescent="0.35">
      <c r="A23" t="s">
        <v>36</v>
      </c>
      <c r="B23">
        <v>2023</v>
      </c>
      <c r="C23" t="s">
        <v>223</v>
      </c>
      <c r="D23" s="2" t="s">
        <v>224</v>
      </c>
      <c r="E23" t="s">
        <v>225</v>
      </c>
      <c r="F23" t="s">
        <v>226</v>
      </c>
      <c r="G23" t="s">
        <v>227</v>
      </c>
      <c r="H23" t="s">
        <v>120</v>
      </c>
      <c r="I23">
        <v>77571</v>
      </c>
      <c r="J23" s="51">
        <v>6</v>
      </c>
      <c r="K23">
        <v>562211</v>
      </c>
      <c r="L23" s="64" t="s">
        <v>209</v>
      </c>
      <c r="M23">
        <v>29.73028</v>
      </c>
      <c r="N23">
        <v>-95.08981</v>
      </c>
      <c r="O23" s="1">
        <v>110000463365</v>
      </c>
      <c r="P23" s="1">
        <v>1323221969114</v>
      </c>
      <c r="Q23" t="s">
        <v>45</v>
      </c>
      <c r="R23" t="s">
        <v>46</v>
      </c>
      <c r="S23" s="65" t="s">
        <v>65</v>
      </c>
      <c r="T23" s="64" t="s">
        <v>228</v>
      </c>
      <c r="U23" s="64" t="str">
        <f>VLOOKUP(C23,'TRIFD-OES Crosswalk'!$A$2:$F$120,2,FALSE)</f>
        <v>Services</v>
      </c>
      <c r="V23" s="64" t="str">
        <f>VLOOKUP(C23,'TRIFD-OES Crosswalk'!$A$2:$F$120,3,FALSE)</f>
        <v>Disposal</v>
      </c>
      <c r="W23" s="64" t="str">
        <f>VLOOKUP(C23,'TRIFD-OES Crosswalk'!$A$2:$F$120,4,FALSE)</f>
        <v>Based on TRI sub-use code of other use and NAICS code</v>
      </c>
      <c r="X23">
        <v>0</v>
      </c>
      <c r="Y23">
        <v>0</v>
      </c>
      <c r="Z23">
        <v>0</v>
      </c>
      <c r="AA23">
        <f t="shared" si="0"/>
        <v>0</v>
      </c>
      <c r="AN23">
        <v>0</v>
      </c>
      <c r="AO23">
        <v>1</v>
      </c>
      <c r="AP23" t="s">
        <v>1041</v>
      </c>
      <c r="AV23" s="2"/>
      <c r="CF23"/>
    </row>
    <row r="24" spans="1:84" ht="29" x14ac:dyDescent="0.35">
      <c r="A24" t="s">
        <v>36</v>
      </c>
      <c r="B24">
        <v>2023</v>
      </c>
      <c r="C24" t="s">
        <v>350</v>
      </c>
      <c r="D24" s="2" t="s">
        <v>351</v>
      </c>
      <c r="E24" t="s">
        <v>352</v>
      </c>
      <c r="F24" t="s">
        <v>353</v>
      </c>
      <c r="G24" t="s">
        <v>354</v>
      </c>
      <c r="H24" t="s">
        <v>355</v>
      </c>
      <c r="I24">
        <v>68137</v>
      </c>
      <c r="J24" s="51">
        <v>7</v>
      </c>
      <c r="K24">
        <v>325620</v>
      </c>
      <c r="L24" s="64" t="s">
        <v>73</v>
      </c>
      <c r="M24">
        <v>41.218325999999998</v>
      </c>
      <c r="N24">
        <v>-96.088403</v>
      </c>
      <c r="O24" s="1" t="s">
        <v>44</v>
      </c>
      <c r="P24" s="1">
        <v>1323222304002</v>
      </c>
      <c r="Q24" t="s">
        <v>45</v>
      </c>
      <c r="R24" t="s">
        <v>46</v>
      </c>
      <c r="S24" s="65" t="s">
        <v>121</v>
      </c>
      <c r="T24" s="64" t="s">
        <v>82</v>
      </c>
      <c r="U24" s="64" t="str">
        <f>VLOOKUP(C24,'TRIFD-OES Crosswalk'!$A$2:$F$120,2,FALSE)</f>
        <v>Soap, Cleaning Compound, and Toilet Preparation Manufacturing</v>
      </c>
      <c r="V24" s="64" t="str">
        <f>VLOOKUP(C24,'TRIFD-OES Crosswalk'!$A$2:$F$120,3,FALSE)</f>
        <v>Potentially non-TSCA</v>
      </c>
      <c r="W24" s="64" t="str">
        <f>VLOOKUP(C24,'TRIFD-OES Crosswalk'!$A$2:$F$120,4,FALSE)</f>
        <v>Based on company website information.</v>
      </c>
      <c r="X24">
        <v>0</v>
      </c>
      <c r="Y24">
        <v>3</v>
      </c>
      <c r="Z24">
        <v>0</v>
      </c>
      <c r="AA24">
        <f t="shared" si="0"/>
        <v>3</v>
      </c>
      <c r="AN24">
        <v>0</v>
      </c>
      <c r="AV24" s="2"/>
      <c r="CF24"/>
    </row>
    <row r="25" spans="1:84" ht="87" x14ac:dyDescent="0.35">
      <c r="A25" t="s">
        <v>36</v>
      </c>
      <c r="B25">
        <v>2023</v>
      </c>
      <c r="C25" t="s">
        <v>94</v>
      </c>
      <c r="D25" s="2" t="s">
        <v>95</v>
      </c>
      <c r="E25" t="s">
        <v>96</v>
      </c>
      <c r="F25" t="s">
        <v>97</v>
      </c>
      <c r="G25" t="s">
        <v>98</v>
      </c>
      <c r="H25" t="s">
        <v>99</v>
      </c>
      <c r="I25">
        <v>29653</v>
      </c>
      <c r="J25" s="51">
        <v>4</v>
      </c>
      <c r="K25">
        <v>325620</v>
      </c>
      <c r="L25" s="64" t="s">
        <v>73</v>
      </c>
      <c r="M25">
        <v>34.314749999999997</v>
      </c>
      <c r="N25">
        <v>-82.222999999999999</v>
      </c>
      <c r="O25" s="1">
        <v>110000587669</v>
      </c>
      <c r="P25" s="1">
        <v>1323221675388</v>
      </c>
      <c r="Q25" t="s">
        <v>45</v>
      </c>
      <c r="R25" t="s">
        <v>46</v>
      </c>
      <c r="S25" s="65" t="s">
        <v>74</v>
      </c>
      <c r="T25" s="64" t="s">
        <v>48</v>
      </c>
      <c r="U25" s="64" t="str">
        <f>VLOOKUP(C25,'TRIFD-OES Crosswalk'!$A$2:$F$120,2,FALSE)</f>
        <v>Soap, Cleaning Compound, and Toilet Preparation Manufacturing</v>
      </c>
      <c r="V25" s="64" t="str">
        <f>VLOOKUP(C25,'TRIFD-OES Crosswalk'!$A$2:$F$120,3,FALSE)</f>
        <v>Potentially non-TSCA</v>
      </c>
      <c r="W25" s="64" t="str">
        <f>VLOOKUP(C25,'TRIFD-OES Crosswalk'!$A$2:$F$120,4,FALSE)</f>
        <v xml:space="preserve">TRI sub-use codes indicate formulation processes and information from a news article specifies the manufacturing of liquid hand soap and deodorant at the plant. These type of products would be under the jurisidiction of FDA, however, note the plant may manufacture other products. </v>
      </c>
      <c r="X25">
        <v>0</v>
      </c>
      <c r="Y25">
        <v>755</v>
      </c>
      <c r="Z25">
        <v>0</v>
      </c>
      <c r="AA25">
        <f t="shared" si="0"/>
        <v>755</v>
      </c>
      <c r="AN25">
        <v>0</v>
      </c>
      <c r="AO25">
        <v>0.86</v>
      </c>
      <c r="AP25" t="s">
        <v>1042</v>
      </c>
      <c r="AV25" s="2"/>
      <c r="CF25"/>
    </row>
    <row r="26" spans="1:84" ht="58" x14ac:dyDescent="0.35">
      <c r="A26" t="s">
        <v>36</v>
      </c>
      <c r="B26">
        <v>2023</v>
      </c>
      <c r="C26" t="s">
        <v>87</v>
      </c>
      <c r="D26" s="2" t="s">
        <v>88</v>
      </c>
      <c r="E26" t="s">
        <v>89</v>
      </c>
      <c r="F26" t="s">
        <v>90</v>
      </c>
      <c r="G26" t="s">
        <v>91</v>
      </c>
      <c r="H26" t="s">
        <v>92</v>
      </c>
      <c r="I26">
        <v>43725</v>
      </c>
      <c r="J26" s="51">
        <v>5</v>
      </c>
      <c r="K26">
        <v>325611</v>
      </c>
      <c r="L26" s="64" t="s">
        <v>81</v>
      </c>
      <c r="M26">
        <v>39.973056</v>
      </c>
      <c r="N26">
        <v>-81.575833000000003</v>
      </c>
      <c r="O26" s="1">
        <v>110000384539</v>
      </c>
      <c r="P26" s="1">
        <v>1323221639584</v>
      </c>
      <c r="Q26" t="s">
        <v>45</v>
      </c>
      <c r="R26" t="s">
        <v>46</v>
      </c>
      <c r="S26" s="65" t="s">
        <v>93</v>
      </c>
      <c r="T26" s="64" t="s">
        <v>48</v>
      </c>
      <c r="U26" s="64" t="str">
        <f>VLOOKUP(C26,'TRIFD-OES Crosswalk'!$A$2:$F$120,2,FALSE)</f>
        <v>Soap, Cleaning Compound, and Toilet Preparation Manufacturing</v>
      </c>
      <c r="V26" s="64" t="str">
        <f>VLOOKUP(C26,'TRIFD-OES Crosswalk'!$A$2:$F$120,3,FALSE)</f>
        <v>Formulation of End-Use Products</v>
      </c>
      <c r="W26" s="64" t="str">
        <f>VLOOKUP(C26,'TRIFD-OES Crosswalk'!$A$2:$F$120,4,FALSE)</f>
        <v>TRI sub-use codes indicate formulation processes and information from the company website indicates that they produce cleaning and laundry care products.</v>
      </c>
      <c r="X26">
        <v>0</v>
      </c>
      <c r="Y26">
        <v>0</v>
      </c>
      <c r="Z26">
        <v>2636</v>
      </c>
      <c r="AA26">
        <f t="shared" si="0"/>
        <v>2636</v>
      </c>
      <c r="AN26">
        <v>0</v>
      </c>
      <c r="AO26">
        <v>1.07</v>
      </c>
      <c r="AP26" t="s">
        <v>1041</v>
      </c>
      <c r="AV26" s="2"/>
      <c r="CF26"/>
    </row>
    <row r="27" spans="1:84" ht="29" x14ac:dyDescent="0.35">
      <c r="A27" t="s">
        <v>36</v>
      </c>
      <c r="B27">
        <v>2023</v>
      </c>
      <c r="C27" t="s">
        <v>174</v>
      </c>
      <c r="D27" s="2" t="s">
        <v>175</v>
      </c>
      <c r="E27" t="s">
        <v>176</v>
      </c>
      <c r="F27" t="s">
        <v>177</v>
      </c>
      <c r="G27" t="s">
        <v>178</v>
      </c>
      <c r="H27" t="s">
        <v>179</v>
      </c>
      <c r="I27">
        <v>37814</v>
      </c>
      <c r="J27" s="51">
        <v>4</v>
      </c>
      <c r="K27">
        <v>325991</v>
      </c>
      <c r="L27" s="64" t="s">
        <v>180</v>
      </c>
      <c r="M27">
        <v>36.165950000000002</v>
      </c>
      <c r="N27">
        <v>-83.393919999999994</v>
      </c>
      <c r="O27" s="1">
        <v>110000372855</v>
      </c>
      <c r="P27" s="1">
        <v>1323221851292</v>
      </c>
      <c r="Q27" t="s">
        <v>45</v>
      </c>
      <c r="R27" t="s">
        <v>46</v>
      </c>
      <c r="S27" s="65" t="s">
        <v>65</v>
      </c>
      <c r="T27" s="64" t="s">
        <v>48</v>
      </c>
      <c r="U27" s="64" t="str">
        <f>VLOOKUP(C27,'TRIFD-OES Crosswalk'!$A$2:$F$120,2,FALSE)</f>
        <v>Custom Compounding of Purchased Resin</v>
      </c>
      <c r="V27" s="64" t="str">
        <f>VLOOKUP(C27,'TRIFD-OES Crosswalk'!$A$2:$F$120,3,FALSE)</f>
        <v>Formulation of End-Use Products</v>
      </c>
      <c r="W27" s="64" t="str">
        <f>VLOOKUP(C27,'TRIFD-OES Crosswalk'!$A$2:$F$120,4,FALSE)</f>
        <v>Based on TRI sub-use codes, NAICS code, and company information.</v>
      </c>
      <c r="X27">
        <v>0</v>
      </c>
      <c r="Y27">
        <v>0</v>
      </c>
      <c r="Z27">
        <v>0</v>
      </c>
      <c r="AA27">
        <f t="shared" si="0"/>
        <v>0</v>
      </c>
      <c r="AN27">
        <v>0</v>
      </c>
      <c r="AO27">
        <v>2</v>
      </c>
      <c r="AP27" t="s">
        <v>1042</v>
      </c>
      <c r="AV27" s="2"/>
      <c r="CF27"/>
    </row>
    <row r="28" spans="1:84" ht="29" x14ac:dyDescent="0.35">
      <c r="A28" t="s">
        <v>36</v>
      </c>
      <c r="B28">
        <v>2023</v>
      </c>
      <c r="C28" t="s">
        <v>293</v>
      </c>
      <c r="D28" s="2" t="s">
        <v>294</v>
      </c>
      <c r="E28" t="s">
        <v>295</v>
      </c>
      <c r="F28" t="s">
        <v>296</v>
      </c>
      <c r="G28" t="s">
        <v>233</v>
      </c>
      <c r="H28" t="s">
        <v>54</v>
      </c>
      <c r="I28" s="65" t="s">
        <v>297</v>
      </c>
      <c r="J28" s="51">
        <v>2</v>
      </c>
      <c r="K28">
        <v>325620</v>
      </c>
      <c r="L28" s="64" t="s">
        <v>73</v>
      </c>
      <c r="M28">
        <v>40.413826999999998</v>
      </c>
      <c r="N28">
        <v>-74.162617999999995</v>
      </c>
      <c r="O28" s="1" t="s">
        <v>44</v>
      </c>
      <c r="P28" s="1">
        <v>1323222169233</v>
      </c>
      <c r="Q28" t="s">
        <v>45</v>
      </c>
      <c r="R28" t="s">
        <v>46</v>
      </c>
      <c r="S28" s="65" t="s">
        <v>121</v>
      </c>
      <c r="T28" s="64" t="s">
        <v>82</v>
      </c>
      <c r="U28" s="64" t="str">
        <f>VLOOKUP(C28,'TRIFD-OES Crosswalk'!$A$2:$F$120,2,FALSE)</f>
        <v>Soap, Cleaning Compound, and Toilet Preparation Manufacturing</v>
      </c>
      <c r="V28" s="64" t="str">
        <f>VLOOKUP(C28,'TRIFD-OES Crosswalk'!$A$2:$F$120,3,FALSE)</f>
        <v>Potentially non-TSCA</v>
      </c>
      <c r="W28" s="64" t="str">
        <f>VLOOKUP(C28,'TRIFD-OES Crosswalk'!$A$2:$F$120,4,FALSE)</f>
        <v>Based on company website information.</v>
      </c>
      <c r="X28">
        <v>0</v>
      </c>
      <c r="Y28">
        <v>5</v>
      </c>
      <c r="Z28">
        <v>0</v>
      </c>
      <c r="AA28">
        <f t="shared" si="0"/>
        <v>5</v>
      </c>
      <c r="AN28">
        <v>0</v>
      </c>
      <c r="AV28" s="2"/>
      <c r="CF28"/>
    </row>
    <row r="29" spans="1:84" ht="43.5" x14ac:dyDescent="0.35">
      <c r="A29" t="s">
        <v>36</v>
      </c>
      <c r="B29">
        <v>2023</v>
      </c>
      <c r="C29" t="s">
        <v>217</v>
      </c>
      <c r="D29" s="2" t="s">
        <v>218</v>
      </c>
      <c r="E29" t="s">
        <v>219</v>
      </c>
      <c r="F29" t="s">
        <v>220</v>
      </c>
      <c r="G29" t="s">
        <v>221</v>
      </c>
      <c r="H29" t="s">
        <v>222</v>
      </c>
      <c r="I29">
        <v>33442</v>
      </c>
      <c r="J29" s="51">
        <v>4</v>
      </c>
      <c r="K29">
        <v>325998</v>
      </c>
      <c r="L29" s="64" t="s">
        <v>173</v>
      </c>
      <c r="M29">
        <v>26.298960000000001</v>
      </c>
      <c r="N29">
        <v>-80.126080000000002</v>
      </c>
      <c r="O29" s="1" t="s">
        <v>44</v>
      </c>
      <c r="P29" s="1">
        <v>1323221964897</v>
      </c>
      <c r="Q29" t="s">
        <v>45</v>
      </c>
      <c r="R29" t="s">
        <v>46</v>
      </c>
      <c r="S29" s="65" t="s">
        <v>74</v>
      </c>
      <c r="T29" s="64" t="s">
        <v>48</v>
      </c>
      <c r="U29" s="64" t="str">
        <f>VLOOKUP(C29,'TRIFD-OES Crosswalk'!$A$2:$F$120,2,FALSE)</f>
        <v>All Other Chemical Product and Preparation Manufacturing</v>
      </c>
      <c r="V29" s="64" t="str">
        <f>VLOOKUP(C29,'TRIFD-OES Crosswalk'!$A$2:$F$120,3,FALSE)</f>
        <v>Formulation of Fragrance Oils</v>
      </c>
      <c r="W29" s="64" t="str">
        <f>VLOOKUP(C29,'TRIFD-OES Crosswalk'!$A$2:$F$120,4,FALSE)</f>
        <v>TRI sub-use indicate formulation and company information was used to narrow it to production of fragrance oils.</v>
      </c>
      <c r="X29">
        <v>0</v>
      </c>
      <c r="Y29">
        <v>0</v>
      </c>
      <c r="Z29">
        <v>0</v>
      </c>
      <c r="AA29">
        <f t="shared" si="0"/>
        <v>0</v>
      </c>
      <c r="AN29">
        <v>0</v>
      </c>
      <c r="AO29">
        <v>0.89</v>
      </c>
      <c r="AP29" t="s">
        <v>1042</v>
      </c>
      <c r="AV29" s="2"/>
      <c r="CF29"/>
    </row>
    <row r="30" spans="1:84" ht="58" x14ac:dyDescent="0.35">
      <c r="A30" t="s">
        <v>36</v>
      </c>
      <c r="B30">
        <v>2023</v>
      </c>
      <c r="C30" t="s">
        <v>132</v>
      </c>
      <c r="D30" s="2" t="s">
        <v>133</v>
      </c>
      <c r="E30" t="s">
        <v>134</v>
      </c>
      <c r="F30" t="s">
        <v>135</v>
      </c>
      <c r="G30" t="s">
        <v>136</v>
      </c>
      <c r="H30" t="s">
        <v>63</v>
      </c>
      <c r="I30">
        <v>30630</v>
      </c>
      <c r="J30" s="51">
        <v>4</v>
      </c>
      <c r="K30">
        <v>325612</v>
      </c>
      <c r="L30" s="64" t="s">
        <v>64</v>
      </c>
      <c r="M30">
        <v>33.887250000000002</v>
      </c>
      <c r="N30">
        <v>-83.178060000000002</v>
      </c>
      <c r="O30" s="1">
        <v>110046123468</v>
      </c>
      <c r="P30" s="1">
        <v>1323221716677</v>
      </c>
      <c r="Q30" t="s">
        <v>45</v>
      </c>
      <c r="R30" t="s">
        <v>46</v>
      </c>
      <c r="S30" s="65" t="s">
        <v>74</v>
      </c>
      <c r="T30" s="64" t="s">
        <v>137</v>
      </c>
      <c r="U30" s="64" t="str">
        <f>VLOOKUP(C30,'TRIFD-OES Crosswalk'!$A$2:$F$120,2,FALSE)</f>
        <v>Soap, Cleaning Compound, and Toilet Preparation Manufacturing</v>
      </c>
      <c r="V30" s="64" t="str">
        <f>VLOOKUP(C30,'TRIFD-OES Crosswalk'!$A$2:$F$120,3,FALSE)</f>
        <v>Formulation of End-Use Products</v>
      </c>
      <c r="W30" s="64" t="str">
        <f>VLOOKUP(C30,'TRIFD-OES Crosswalk'!$A$2:$F$120,4,FALSE)</f>
        <v>TRI sub-use indicate formulation as well as article manufacturing. Company information included products such as deoodorizers and disc which may explain the article sub-use codes.</v>
      </c>
      <c r="X30">
        <v>0</v>
      </c>
      <c r="Y30">
        <v>0</v>
      </c>
      <c r="Z30">
        <v>0</v>
      </c>
      <c r="AA30">
        <f t="shared" si="0"/>
        <v>0</v>
      </c>
      <c r="AN30">
        <v>0</v>
      </c>
      <c r="AO30">
        <v>1.32</v>
      </c>
      <c r="AP30" t="s">
        <v>1042</v>
      </c>
      <c r="AV30" s="2"/>
      <c r="CF30"/>
    </row>
    <row r="31" spans="1:84" ht="43.5" x14ac:dyDescent="0.35">
      <c r="A31" t="s">
        <v>36</v>
      </c>
      <c r="B31">
        <v>2023</v>
      </c>
      <c r="C31" t="s">
        <v>138</v>
      </c>
      <c r="D31" s="2" t="s">
        <v>139</v>
      </c>
      <c r="E31" t="s">
        <v>140</v>
      </c>
      <c r="F31" t="s">
        <v>141</v>
      </c>
      <c r="G31" t="s">
        <v>80</v>
      </c>
      <c r="H31" t="s">
        <v>42</v>
      </c>
      <c r="I31">
        <v>60418</v>
      </c>
      <c r="J31" s="51">
        <v>5</v>
      </c>
      <c r="K31">
        <v>325611</v>
      </c>
      <c r="L31" s="64" t="s">
        <v>81</v>
      </c>
      <c r="M31">
        <v>41.644979999999997</v>
      </c>
      <c r="N31">
        <v>-87.735349999999997</v>
      </c>
      <c r="O31" s="1">
        <v>110015787923</v>
      </c>
      <c r="P31" s="1">
        <v>1323221731704</v>
      </c>
      <c r="Q31" t="s">
        <v>45</v>
      </c>
      <c r="R31" t="s">
        <v>46</v>
      </c>
      <c r="S31" s="65" t="s">
        <v>65</v>
      </c>
      <c r="T31" s="64" t="s">
        <v>82</v>
      </c>
      <c r="U31" s="64" t="str">
        <f>VLOOKUP(C31,'TRIFD-OES Crosswalk'!$A$2:$F$120,2,FALSE)</f>
        <v>Soap, Cleaning Compound, and Toilet Preparation Manufacturing</v>
      </c>
      <c r="V31" s="64" t="str">
        <f>VLOOKUP(C31,'TRIFD-OES Crosswalk'!$A$2:$F$120,3,FALSE)</f>
        <v>Formulation of End-Use Products</v>
      </c>
      <c r="W31" s="64" t="str">
        <f>VLOOKUP(C31,'TRIFD-OES Crosswalk'!$A$2:$F$120,4,FALSE)</f>
        <v>TRI sub-use indicate formulation processes and company information indicate that they manufacture cleaning and laundry products.</v>
      </c>
      <c r="X31">
        <v>0</v>
      </c>
      <c r="Y31">
        <v>0</v>
      </c>
      <c r="Z31">
        <v>0</v>
      </c>
      <c r="AA31">
        <f t="shared" si="0"/>
        <v>0</v>
      </c>
      <c r="AN31">
        <v>0</v>
      </c>
      <c r="AV31" s="2"/>
      <c r="CF31"/>
    </row>
    <row r="32" spans="1:84" ht="87" x14ac:dyDescent="0.35">
      <c r="A32" t="s">
        <v>36</v>
      </c>
      <c r="B32">
        <v>2023</v>
      </c>
      <c r="C32" t="s">
        <v>198</v>
      </c>
      <c r="D32" s="2" t="s">
        <v>199</v>
      </c>
      <c r="E32" t="s">
        <v>200</v>
      </c>
      <c r="F32" t="s">
        <v>201</v>
      </c>
      <c r="G32" t="s">
        <v>202</v>
      </c>
      <c r="H32" t="s">
        <v>203</v>
      </c>
      <c r="I32">
        <v>66115</v>
      </c>
      <c r="J32" s="51">
        <v>7</v>
      </c>
      <c r="K32">
        <v>339999</v>
      </c>
      <c r="L32" s="64" t="s">
        <v>107</v>
      </c>
      <c r="M32">
        <v>39.136544000000001</v>
      </c>
      <c r="N32">
        <v>-94.611058999999997</v>
      </c>
      <c r="O32" s="1">
        <v>110001240158</v>
      </c>
      <c r="P32" s="1">
        <v>1323221915539</v>
      </c>
      <c r="Q32" t="s">
        <v>45</v>
      </c>
      <c r="R32" t="s">
        <v>46</v>
      </c>
      <c r="S32" s="65" t="s">
        <v>74</v>
      </c>
      <c r="T32" s="64" t="s">
        <v>108</v>
      </c>
      <c r="U32" s="64" t="str">
        <f>VLOOKUP(C32,'TRIFD-OES Crosswalk'!$A$2:$F$120,2,FALSE)</f>
        <v>Miscellaneous Manufacturing</v>
      </c>
      <c r="V32" s="64" t="str">
        <f>VLOOKUP(C32,'TRIFD-OES Crosswalk'!$A$2:$F$120,3,FALSE)</f>
        <v>Formulation of End-Use Products</v>
      </c>
      <c r="W32" s="64" t="str">
        <f>VLOOKUP(C32,'TRIFD-OES Crosswalk'!$A$2:$F$120,4,FALSE)</f>
        <v>TRI sub-use codes indicate 'non-incorporative activities', however, company information indicates that they manufacture candles, wax melts. Therefore, EPA expects that they purchase fragrance oils to use to manufacture different air care products.</v>
      </c>
      <c r="X32">
        <v>0</v>
      </c>
      <c r="Y32">
        <v>0</v>
      </c>
      <c r="Z32">
        <v>0</v>
      </c>
      <c r="AA32">
        <f t="shared" si="0"/>
        <v>0</v>
      </c>
      <c r="AN32">
        <v>0</v>
      </c>
      <c r="AO32">
        <v>1</v>
      </c>
      <c r="AP32" t="s">
        <v>1041</v>
      </c>
      <c r="AV32" s="2"/>
      <c r="CF32"/>
    </row>
    <row r="33" spans="1:84" ht="43.5" x14ac:dyDescent="0.35">
      <c r="A33" t="s">
        <v>36</v>
      </c>
      <c r="B33">
        <v>2023</v>
      </c>
      <c r="C33" t="s">
        <v>407</v>
      </c>
      <c r="D33" s="2" t="s">
        <v>408</v>
      </c>
      <c r="E33" t="s">
        <v>409</v>
      </c>
      <c r="F33" t="s">
        <v>410</v>
      </c>
      <c r="G33" t="s">
        <v>167</v>
      </c>
      <c r="H33" t="s">
        <v>54</v>
      </c>
      <c r="I33" s="65" t="s">
        <v>411</v>
      </c>
      <c r="J33" s="51">
        <v>2</v>
      </c>
      <c r="K33">
        <v>325199</v>
      </c>
      <c r="L33" s="64" t="s">
        <v>43</v>
      </c>
      <c r="M33">
        <v>40.331944</v>
      </c>
      <c r="N33">
        <v>-74.619721999999996</v>
      </c>
      <c r="O33" s="1">
        <v>110000321651</v>
      </c>
      <c r="P33" s="1">
        <v>1323222381598</v>
      </c>
      <c r="Q33" t="s">
        <v>45</v>
      </c>
      <c r="R33" t="s">
        <v>46</v>
      </c>
      <c r="S33" s="65" t="s">
        <v>93</v>
      </c>
      <c r="T33" s="64" t="s">
        <v>48</v>
      </c>
      <c r="U33" s="64" t="str">
        <f>VLOOKUP(C33,'TRIFD-OES Crosswalk'!$A$2:$F$120,2,FALSE)</f>
        <v>All Other Basic Organic Chemical Manufacturing</v>
      </c>
      <c r="V33" s="64" t="str">
        <f>VLOOKUP(C33,'TRIFD-OES Crosswalk'!$A$2:$F$120,3,FALSE)</f>
        <v>Formulation of Fragrance Oils</v>
      </c>
      <c r="W33" s="64" t="str">
        <f>VLOOKUP(C33,'TRIFD-OES Crosswalk'!$A$2:$F$120,4,FALSE)</f>
        <v>CDR reporter; TRI sub-use code indicates formulating and company is described as a fragrance and flavor company</v>
      </c>
      <c r="X33">
        <v>0</v>
      </c>
      <c r="Y33">
        <v>0</v>
      </c>
      <c r="Z33">
        <v>0</v>
      </c>
      <c r="AA33">
        <f t="shared" si="0"/>
        <v>0</v>
      </c>
      <c r="AN33">
        <v>0</v>
      </c>
      <c r="AV33" s="2"/>
      <c r="CF33"/>
    </row>
    <row r="34" spans="1:84" ht="43.5" x14ac:dyDescent="0.35">
      <c r="A34" t="s">
        <v>36</v>
      </c>
      <c r="B34">
        <v>2023</v>
      </c>
      <c r="C34" t="s">
        <v>400</v>
      </c>
      <c r="D34" s="2" t="s">
        <v>401</v>
      </c>
      <c r="E34" t="s">
        <v>402</v>
      </c>
      <c r="F34" t="s">
        <v>403</v>
      </c>
      <c r="G34" t="s">
        <v>404</v>
      </c>
      <c r="H34" t="s">
        <v>405</v>
      </c>
      <c r="I34">
        <v>21221</v>
      </c>
      <c r="J34" s="51">
        <v>3</v>
      </c>
      <c r="K34">
        <v>311930</v>
      </c>
      <c r="L34" s="64" t="s">
        <v>406</v>
      </c>
      <c r="M34">
        <v>39.335079999999998</v>
      </c>
      <c r="N34">
        <v>-76.474670000000003</v>
      </c>
      <c r="O34" s="1" t="s">
        <v>44</v>
      </c>
      <c r="P34" s="1">
        <v>1323222358689</v>
      </c>
      <c r="Q34" t="s">
        <v>45</v>
      </c>
      <c r="R34" t="s">
        <v>46</v>
      </c>
      <c r="S34" s="65" t="s">
        <v>93</v>
      </c>
      <c r="T34" s="64" t="s">
        <v>48</v>
      </c>
      <c r="U34" s="64" t="str">
        <f>VLOOKUP(C34,'TRIFD-OES Crosswalk'!$A$2:$F$120,2,FALSE)</f>
        <v>Food, beverage, and tobacco product manufacturing</v>
      </c>
      <c r="V34" s="64" t="str">
        <f>VLOOKUP(C34,'TRIFD-OES Crosswalk'!$A$2:$F$120,3,FALSE)</f>
        <v>Formulation of Fragrance Oils</v>
      </c>
      <c r="W34" s="64" t="str">
        <f>VLOOKUP(C34,'TRIFD-OES Crosswalk'!$A$2:$F$120,4,FALSE)</f>
        <v>TRI sub-use indicates formulation and company name indicates company is in the fragrance ingredients business</v>
      </c>
      <c r="X34">
        <v>0</v>
      </c>
      <c r="Y34">
        <v>0</v>
      </c>
      <c r="Z34">
        <v>0</v>
      </c>
      <c r="AA34">
        <f t="shared" ref="AA34:AA65" si="1">SUM(X34+Y34+Z34)</f>
        <v>0</v>
      </c>
      <c r="AN34">
        <v>0</v>
      </c>
      <c r="AV34" s="2"/>
      <c r="CF34"/>
    </row>
    <row r="35" spans="1:84" ht="43.5" x14ac:dyDescent="0.35">
      <c r="A35" t="s">
        <v>36</v>
      </c>
      <c r="B35">
        <v>2023</v>
      </c>
      <c r="C35" t="s">
        <v>394</v>
      </c>
      <c r="D35" s="2" t="s">
        <v>395</v>
      </c>
      <c r="E35" t="s">
        <v>396</v>
      </c>
      <c r="F35" t="s">
        <v>397</v>
      </c>
      <c r="G35" t="s">
        <v>398</v>
      </c>
      <c r="H35" t="s">
        <v>42</v>
      </c>
      <c r="I35">
        <v>60515</v>
      </c>
      <c r="J35" s="51">
        <v>5</v>
      </c>
      <c r="K35">
        <v>311999</v>
      </c>
      <c r="L35" s="64" t="s">
        <v>399</v>
      </c>
      <c r="M35">
        <v>41.836959999999998</v>
      </c>
      <c r="N35">
        <v>-88.023859999999999</v>
      </c>
      <c r="O35" s="1" t="s">
        <v>44</v>
      </c>
      <c r="P35" s="1">
        <v>1323222358297</v>
      </c>
      <c r="Q35" t="s">
        <v>45</v>
      </c>
      <c r="R35" t="s">
        <v>46</v>
      </c>
      <c r="S35" s="65" t="s">
        <v>74</v>
      </c>
      <c r="T35" s="64" t="s">
        <v>82</v>
      </c>
      <c r="U35" s="64" t="str">
        <f>VLOOKUP(C35,'TRIFD-OES Crosswalk'!$A$2:$F$120,2,FALSE)</f>
        <v>Food, beverage, and tobacco product manufacturing</v>
      </c>
      <c r="V35" s="64" t="str">
        <f>VLOOKUP(C35,'TRIFD-OES Crosswalk'!$A$2:$F$120,3,FALSE)</f>
        <v>Formulation of Fragrance Oils</v>
      </c>
      <c r="W35" s="64" t="str">
        <f>VLOOKUP(C35,'TRIFD-OES Crosswalk'!$A$2:$F$120,4,FALSE)</f>
        <v>TRI sub-use indicates formulation and company information indicates company is in the fragrance ingredients business</v>
      </c>
      <c r="X35">
        <v>0</v>
      </c>
      <c r="Y35">
        <v>6</v>
      </c>
      <c r="Z35">
        <v>0</v>
      </c>
      <c r="AA35">
        <f t="shared" si="1"/>
        <v>6</v>
      </c>
      <c r="AN35">
        <v>0</v>
      </c>
      <c r="AO35">
        <v>1.18</v>
      </c>
      <c r="AP35" t="s">
        <v>1042</v>
      </c>
      <c r="AV35" s="2"/>
      <c r="CF35"/>
    </row>
    <row r="36" spans="1:84" ht="72.5" x14ac:dyDescent="0.35">
      <c r="A36" t="s">
        <v>36</v>
      </c>
      <c r="B36">
        <v>2023</v>
      </c>
      <c r="C36" t="s">
        <v>249</v>
      </c>
      <c r="D36" s="2" t="s">
        <v>250</v>
      </c>
      <c r="E36" t="s">
        <v>251</v>
      </c>
      <c r="F36" t="s">
        <v>252</v>
      </c>
      <c r="G36" t="s">
        <v>253</v>
      </c>
      <c r="H36" t="s">
        <v>63</v>
      </c>
      <c r="I36">
        <v>30531</v>
      </c>
      <c r="J36" s="51">
        <v>4</v>
      </c>
      <c r="K36">
        <v>339999</v>
      </c>
      <c r="L36" s="64" t="s">
        <v>107</v>
      </c>
      <c r="M36">
        <v>34.529426999999998</v>
      </c>
      <c r="N36">
        <v>-83.529306000000005</v>
      </c>
      <c r="O36" s="1" t="s">
        <v>44</v>
      </c>
      <c r="P36" s="1">
        <v>1323222077327</v>
      </c>
      <c r="Q36" t="s">
        <v>45</v>
      </c>
      <c r="R36" t="s">
        <v>46</v>
      </c>
      <c r="S36" s="65" t="s">
        <v>74</v>
      </c>
      <c r="T36" s="64" t="s">
        <v>254</v>
      </c>
      <c r="U36" s="64" t="str">
        <f>VLOOKUP(C36,'TRIFD-OES Crosswalk'!$A$2:$F$120,2,FALSE)</f>
        <v>Miscellaneous Manufacturing</v>
      </c>
      <c r="V36" s="64" t="str">
        <f>VLOOKUP(C36,'TRIFD-OES Crosswalk'!$A$2:$F$120,3,FALSE)</f>
        <v>Formulation of End-Use Products</v>
      </c>
      <c r="W36" s="64" t="str">
        <f>VLOOKUP(C36,'TRIFD-OES Crosswalk'!$A$2:$F$120,4,FALSE)</f>
        <v>EPA expects the TRI sub-use code is a mis-interpretion of an impurity, and assumes that the company uses fragrance oils containing HHCB to produce candles. HHCB plays a functional role in fragrances.</v>
      </c>
      <c r="X36">
        <v>0</v>
      </c>
      <c r="Y36">
        <v>0</v>
      </c>
      <c r="Z36">
        <v>0</v>
      </c>
      <c r="AA36">
        <f t="shared" si="1"/>
        <v>0</v>
      </c>
      <c r="AN36">
        <v>0</v>
      </c>
      <c r="AV36" s="2"/>
      <c r="CF36"/>
    </row>
    <row r="37" spans="1:84" ht="29" x14ac:dyDescent="0.35">
      <c r="A37" t="s">
        <v>36</v>
      </c>
      <c r="B37">
        <v>2023</v>
      </c>
      <c r="C37" t="s">
        <v>262</v>
      </c>
      <c r="D37" s="2" t="s">
        <v>263</v>
      </c>
      <c r="E37" t="s">
        <v>264</v>
      </c>
      <c r="F37" t="s">
        <v>265</v>
      </c>
      <c r="G37" t="s">
        <v>266</v>
      </c>
      <c r="H37" t="s">
        <v>267</v>
      </c>
      <c r="I37">
        <v>84104</v>
      </c>
      <c r="J37" s="51">
        <v>8</v>
      </c>
      <c r="K37">
        <v>325611</v>
      </c>
      <c r="L37" s="64" t="s">
        <v>81</v>
      </c>
      <c r="M37">
        <v>40.728029999999997</v>
      </c>
      <c r="N37">
        <v>-111.97521</v>
      </c>
      <c r="O37" s="1">
        <v>110037945873</v>
      </c>
      <c r="P37" s="1">
        <v>1323222116434</v>
      </c>
      <c r="Q37" t="s">
        <v>45</v>
      </c>
      <c r="R37" t="s">
        <v>46</v>
      </c>
      <c r="S37" s="65" t="s">
        <v>65</v>
      </c>
      <c r="T37" s="64" t="s">
        <v>82</v>
      </c>
      <c r="U37" s="64" t="str">
        <f>VLOOKUP(C37,'TRIFD-OES Crosswalk'!$A$2:$F$120,2,FALSE)</f>
        <v>Soap, Cleaning Compound, and Toilet Preparation Manufacturing</v>
      </c>
      <c r="V37" s="64" t="str">
        <f>VLOOKUP(C37,'TRIFD-OES Crosswalk'!$A$2:$F$120,3,FALSE)</f>
        <v>Formulation of End-Use Products</v>
      </c>
      <c r="W37" s="64" t="str">
        <f>VLOOKUP(C37,'TRIFD-OES Crosswalk'!$A$2:$F$120,4,FALSE)</f>
        <v>Based on TRI sub-use code and company website</v>
      </c>
      <c r="X37">
        <v>0</v>
      </c>
      <c r="Y37">
        <v>1.0009999999999999</v>
      </c>
      <c r="Z37">
        <v>33.6</v>
      </c>
      <c r="AA37">
        <f t="shared" si="1"/>
        <v>34.600999999999999</v>
      </c>
      <c r="AN37">
        <v>0</v>
      </c>
      <c r="AO37">
        <v>0.91</v>
      </c>
      <c r="AP37" t="s">
        <v>1042</v>
      </c>
      <c r="AV37" s="2"/>
      <c r="CF37"/>
    </row>
    <row r="38" spans="1:84" ht="72.5" x14ac:dyDescent="0.35">
      <c r="A38" t="s">
        <v>36</v>
      </c>
      <c r="B38">
        <v>2023</v>
      </c>
      <c r="C38" t="s">
        <v>363</v>
      </c>
      <c r="D38" s="2" t="s">
        <v>263</v>
      </c>
      <c r="E38" t="s">
        <v>364</v>
      </c>
      <c r="F38" t="s">
        <v>365</v>
      </c>
      <c r="G38" t="s">
        <v>366</v>
      </c>
      <c r="H38" t="s">
        <v>186</v>
      </c>
      <c r="I38">
        <v>18202</v>
      </c>
      <c r="J38" s="51">
        <v>3</v>
      </c>
      <c r="K38">
        <v>325611</v>
      </c>
      <c r="L38" s="64" t="s">
        <v>81</v>
      </c>
      <c r="M38">
        <v>40.972585000000002</v>
      </c>
      <c r="N38">
        <v>-76.018383999999998</v>
      </c>
      <c r="O38" s="1">
        <v>110000335263</v>
      </c>
      <c r="P38" s="1">
        <v>1323222327203</v>
      </c>
      <c r="Q38" t="s">
        <v>45</v>
      </c>
      <c r="R38" t="s">
        <v>46</v>
      </c>
      <c r="S38" s="65" t="s">
        <v>65</v>
      </c>
      <c r="T38" s="64" t="s">
        <v>82</v>
      </c>
      <c r="U38" s="64" t="str">
        <f>VLOOKUP(C38,'TRIFD-OES Crosswalk'!$A$2:$F$120,2,FALSE)</f>
        <v>Soap, Cleaning Compound, and Toilet Preparation Manufacturing</v>
      </c>
      <c r="V38" s="64" t="str">
        <f>VLOOKUP(C38,'TRIFD-OES Crosswalk'!$A$2:$F$120,3,FALSE)</f>
        <v>Potentially non-TSCA</v>
      </c>
      <c r="W38" s="64" t="str">
        <f>VLOOKUP(C38,'TRIFD-OES Crosswalk'!$A$2:$F$120,4,FALSE)</f>
        <v>Companies manufactures body soaps but also laundry detergents (Purex). HHCB was not listed under chemicals in the products for Purex. However, there could be other brands manufactured by the company.</v>
      </c>
      <c r="X38">
        <v>0</v>
      </c>
      <c r="Y38">
        <v>1</v>
      </c>
      <c r="Z38">
        <v>27</v>
      </c>
      <c r="AA38">
        <f t="shared" si="1"/>
        <v>28</v>
      </c>
      <c r="AN38">
        <v>0</v>
      </c>
      <c r="AO38">
        <v>0.71</v>
      </c>
      <c r="AP38" t="s">
        <v>1042</v>
      </c>
      <c r="AV38" s="2"/>
      <c r="CF38"/>
    </row>
    <row r="39" spans="1:84" ht="29" x14ac:dyDescent="0.35">
      <c r="A39" t="s">
        <v>36</v>
      </c>
      <c r="B39">
        <v>2023</v>
      </c>
      <c r="C39" t="s">
        <v>317</v>
      </c>
      <c r="D39" s="2" t="s">
        <v>318</v>
      </c>
      <c r="E39" t="s">
        <v>319</v>
      </c>
      <c r="F39" t="s">
        <v>320</v>
      </c>
      <c r="G39" t="s">
        <v>321</v>
      </c>
      <c r="H39" t="s">
        <v>245</v>
      </c>
      <c r="I39">
        <v>64501</v>
      </c>
      <c r="J39" s="51">
        <v>7</v>
      </c>
      <c r="K39">
        <v>325612</v>
      </c>
      <c r="L39" s="64" t="s">
        <v>64</v>
      </c>
      <c r="M39">
        <v>39.769399999999997</v>
      </c>
      <c r="N39">
        <v>-94.856729999999999</v>
      </c>
      <c r="O39" s="1">
        <v>110000443501</v>
      </c>
      <c r="P39" s="1">
        <v>1323222195428</v>
      </c>
      <c r="Q39" t="s">
        <v>45</v>
      </c>
      <c r="R39" t="s">
        <v>46</v>
      </c>
      <c r="S39" s="65" t="s">
        <v>74</v>
      </c>
      <c r="T39" s="64" t="s">
        <v>82</v>
      </c>
      <c r="U39" s="64" t="str">
        <f>VLOOKUP(C39,'TRIFD-OES Crosswalk'!$A$2:$F$120,2,FALSE)</f>
        <v>Soap, Cleaning Compound, and Toilet Preparation Manufacturing</v>
      </c>
      <c r="V39" s="64" t="str">
        <f>VLOOKUP(C39,'TRIFD-OES Crosswalk'!$A$2:$F$120,3,FALSE)</f>
        <v>Formulation of End-Use Products</v>
      </c>
      <c r="W39" s="64" t="str">
        <f>VLOOKUP(C39,'TRIFD-OES Crosswalk'!$A$2:$F$120,4,FALSE)</f>
        <v>Based on TRI sub-use codes and company website information</v>
      </c>
      <c r="X39">
        <v>0</v>
      </c>
      <c r="Y39">
        <v>2.2000000000000002</v>
      </c>
      <c r="Z39">
        <v>0</v>
      </c>
      <c r="AA39">
        <f t="shared" si="1"/>
        <v>2.2000000000000002</v>
      </c>
      <c r="AN39">
        <v>0</v>
      </c>
      <c r="AO39">
        <v>1.01</v>
      </c>
      <c r="AP39" t="s">
        <v>1042</v>
      </c>
      <c r="AV39" s="2"/>
      <c r="CF39"/>
    </row>
    <row r="40" spans="1:84" ht="87" x14ac:dyDescent="0.35">
      <c r="A40" t="s">
        <v>36</v>
      </c>
      <c r="B40">
        <v>2023</v>
      </c>
      <c r="C40" t="s">
        <v>181</v>
      </c>
      <c r="D40" s="2" t="s">
        <v>182</v>
      </c>
      <c r="E40" t="s">
        <v>183</v>
      </c>
      <c r="F40" t="s">
        <v>184</v>
      </c>
      <c r="G40" t="s">
        <v>185</v>
      </c>
      <c r="H40" t="s">
        <v>186</v>
      </c>
      <c r="I40">
        <v>19611</v>
      </c>
      <c r="J40" s="51">
        <v>3</v>
      </c>
      <c r="K40">
        <v>325520</v>
      </c>
      <c r="L40" s="64" t="s">
        <v>187</v>
      </c>
      <c r="M40">
        <v>40.314909999999998</v>
      </c>
      <c r="N40">
        <v>-75.92886</v>
      </c>
      <c r="O40" s="1">
        <v>110000338322</v>
      </c>
      <c r="P40" s="1">
        <v>1323221867512</v>
      </c>
      <c r="Q40" t="s">
        <v>45</v>
      </c>
      <c r="R40" t="s">
        <v>46</v>
      </c>
      <c r="S40" s="65" t="s">
        <v>65</v>
      </c>
      <c r="T40" s="64" t="s">
        <v>82</v>
      </c>
      <c r="U40" s="64" t="str">
        <f>VLOOKUP(C40,'TRIFD-OES Crosswalk'!$A$2:$F$120,2,FALSE)</f>
        <v>Adhesive Manufacturing</v>
      </c>
      <c r="V40" s="64" t="str">
        <f>VLOOKUP(C40,'TRIFD-OES Crosswalk'!$A$2:$F$120,3,FALSE)</f>
        <v>Formulation of End-Use Products</v>
      </c>
      <c r="W40" s="64" t="str">
        <f>VLOOKUP(C40,'TRIFD-OES Crosswalk'!$A$2:$F$120,4,FALSE)</f>
        <v>The TRI sub-use codes suggests that HHCB is being formulated into industrial and commercial products. However, the products listed in the company overview do not align with known HHCB-containing products, so the exact product is unclear.</v>
      </c>
      <c r="X40">
        <v>0</v>
      </c>
      <c r="Y40">
        <v>0</v>
      </c>
      <c r="Z40">
        <v>0</v>
      </c>
      <c r="AA40">
        <f t="shared" si="1"/>
        <v>0</v>
      </c>
      <c r="AN40">
        <v>0</v>
      </c>
      <c r="AV40" s="2"/>
      <c r="CF40"/>
    </row>
    <row r="41" spans="1:84" ht="72.5" x14ac:dyDescent="0.35">
      <c r="A41" t="s">
        <v>36</v>
      </c>
      <c r="B41">
        <v>2023</v>
      </c>
      <c r="C41" t="s">
        <v>246</v>
      </c>
      <c r="D41" s="2" t="s">
        <v>247</v>
      </c>
      <c r="E41" t="s">
        <v>248</v>
      </c>
      <c r="F41" t="s">
        <v>52</v>
      </c>
      <c r="G41" t="s">
        <v>53</v>
      </c>
      <c r="H41" t="s">
        <v>54</v>
      </c>
      <c r="I41" s="65" t="s">
        <v>55</v>
      </c>
      <c r="J41" s="51">
        <v>2</v>
      </c>
      <c r="K41">
        <v>339999</v>
      </c>
      <c r="L41" s="64" t="s">
        <v>107</v>
      </c>
      <c r="M41">
        <v>40.992750000000001</v>
      </c>
      <c r="N41">
        <v>-73.95393</v>
      </c>
      <c r="O41" s="1" t="s">
        <v>44</v>
      </c>
      <c r="P41" s="1">
        <v>1323222068165</v>
      </c>
      <c r="Q41" t="s">
        <v>45</v>
      </c>
      <c r="R41" t="s">
        <v>46</v>
      </c>
      <c r="S41" s="65" t="s">
        <v>93</v>
      </c>
      <c r="T41" s="64" t="s">
        <v>108</v>
      </c>
      <c r="U41" s="64" t="str">
        <f>VLOOKUP(C41,'TRIFD-OES Crosswalk'!$A$2:$F$120,2,FALSE)</f>
        <v>Miscellaneous Manufacturing</v>
      </c>
      <c r="V41" s="64" t="str">
        <f>VLOOKUP(C41,'TRIFD-OES Crosswalk'!$A$2:$F$120,3,FALSE)</f>
        <v>Formulation of Fragrance Oils</v>
      </c>
      <c r="W41" s="64" t="str">
        <f>VLOOKUP(C41,'TRIFD-OES Crosswalk'!$A$2:$F$120,4,FALSE)</f>
        <v>TRI sub-use codes indicate 'non-incorporative activities', however, company information indicates that they manufacture fragrance formulations. Therefore, EPA expects that they produce fragrance oils.</v>
      </c>
      <c r="X41">
        <v>0</v>
      </c>
      <c r="Y41">
        <v>0</v>
      </c>
      <c r="Z41">
        <v>0</v>
      </c>
      <c r="AA41">
        <f t="shared" si="1"/>
        <v>0</v>
      </c>
      <c r="AN41">
        <v>0</v>
      </c>
      <c r="AO41">
        <v>1</v>
      </c>
      <c r="AP41" t="s">
        <v>1042</v>
      </c>
      <c r="AV41" s="2"/>
      <c r="CF41"/>
    </row>
    <row r="42" spans="1:84" ht="43.5" x14ac:dyDescent="0.35">
      <c r="A42" t="s">
        <v>36</v>
      </c>
      <c r="B42">
        <v>2023</v>
      </c>
      <c r="C42" t="s">
        <v>229</v>
      </c>
      <c r="D42" s="2" t="s">
        <v>230</v>
      </c>
      <c r="E42" t="s">
        <v>231</v>
      </c>
      <c r="F42" t="s">
        <v>232</v>
      </c>
      <c r="G42" t="s">
        <v>233</v>
      </c>
      <c r="H42" t="s">
        <v>54</v>
      </c>
      <c r="I42" s="65" t="s">
        <v>234</v>
      </c>
      <c r="J42" s="51">
        <v>2</v>
      </c>
      <c r="K42">
        <v>325620</v>
      </c>
      <c r="L42" s="64" t="s">
        <v>73</v>
      </c>
      <c r="M42">
        <v>40.438330000000001</v>
      </c>
      <c r="N42">
        <v>-74.158109999999994</v>
      </c>
      <c r="O42" s="1">
        <v>110015633698</v>
      </c>
      <c r="P42" s="1">
        <v>1323222023994</v>
      </c>
      <c r="Q42" t="s">
        <v>45</v>
      </c>
      <c r="R42" t="s">
        <v>46</v>
      </c>
      <c r="S42" s="65" t="s">
        <v>47</v>
      </c>
      <c r="T42" s="64" t="s">
        <v>82</v>
      </c>
      <c r="U42" s="64" t="str">
        <f>VLOOKUP(C42,'TRIFD-OES Crosswalk'!$A$2:$F$120,2,FALSE)</f>
        <v>Soap, Cleaning Compound, and Toilet Preparation Manufacturing</v>
      </c>
      <c r="V42" s="64" t="str">
        <f>VLOOKUP(C42,'TRIFD-OES Crosswalk'!$A$2:$F$120,3,FALSE)</f>
        <v>Formulation of Fragrance Oils</v>
      </c>
      <c r="W42" s="64" t="str">
        <f>VLOOKUP(C42,'TRIFD-OES Crosswalk'!$A$2:$F$120,4,FALSE)</f>
        <v>TRI sub-use codes indicate formulation processes and information from the company website indicates that they sell fragrances.</v>
      </c>
      <c r="X42">
        <v>0</v>
      </c>
      <c r="Y42">
        <v>242</v>
      </c>
      <c r="Z42">
        <v>0</v>
      </c>
      <c r="AA42">
        <f t="shared" si="1"/>
        <v>242</v>
      </c>
      <c r="AN42">
        <v>0</v>
      </c>
      <c r="AO42">
        <v>0.95</v>
      </c>
      <c r="AP42" t="s">
        <v>1042</v>
      </c>
      <c r="AV42" s="2"/>
      <c r="CF42"/>
    </row>
    <row r="43" spans="1:84" ht="29" x14ac:dyDescent="0.35">
      <c r="A43" t="s">
        <v>36</v>
      </c>
      <c r="B43">
        <v>2023</v>
      </c>
      <c r="C43" t="s">
        <v>384</v>
      </c>
      <c r="D43" s="2" t="s">
        <v>385</v>
      </c>
      <c r="E43" t="s">
        <v>386</v>
      </c>
      <c r="F43" t="s">
        <v>381</v>
      </c>
      <c r="G43" t="s">
        <v>382</v>
      </c>
      <c r="H43" t="s">
        <v>383</v>
      </c>
      <c r="I43">
        <v>91311</v>
      </c>
      <c r="J43" s="51">
        <v>9</v>
      </c>
      <c r="K43">
        <v>325620</v>
      </c>
      <c r="L43" s="64" t="s">
        <v>73</v>
      </c>
      <c r="M43">
        <v>34.239111999999999</v>
      </c>
      <c r="N43">
        <v>-118.57606800000001</v>
      </c>
      <c r="O43" s="1" t="s">
        <v>44</v>
      </c>
      <c r="P43" s="1">
        <v>1323222338598</v>
      </c>
      <c r="Q43" t="s">
        <v>45</v>
      </c>
      <c r="R43" t="s">
        <v>46</v>
      </c>
      <c r="S43" s="65" t="s">
        <v>65</v>
      </c>
      <c r="T43" s="64" t="s">
        <v>48</v>
      </c>
      <c r="U43" s="64" t="str">
        <f>VLOOKUP(C43,'TRIFD-OES Crosswalk'!$A$2:$F$120,2,FALSE)</f>
        <v>Soap, Cleaning Compound, and Toilet Preparation Manufacturing</v>
      </c>
      <c r="V43" s="64" t="str">
        <f>VLOOKUP(C43,'TRIFD-OES Crosswalk'!$A$2:$F$120,3,FALSE)</f>
        <v>Potentially non-TSCA</v>
      </c>
      <c r="W43" s="64" t="str">
        <f>VLOOKUP(C43,'TRIFD-OES Crosswalk'!$A$2:$F$120,4,FALSE)</f>
        <v>Based on company website information.</v>
      </c>
      <c r="X43">
        <v>0</v>
      </c>
      <c r="Y43">
        <v>0.01</v>
      </c>
      <c r="Z43">
        <v>0</v>
      </c>
      <c r="AA43">
        <f t="shared" si="1"/>
        <v>0.01</v>
      </c>
      <c r="AN43">
        <v>0</v>
      </c>
      <c r="AO43">
        <v>0.84</v>
      </c>
      <c r="AP43" t="s">
        <v>1042</v>
      </c>
      <c r="AV43" s="2"/>
      <c r="CF43"/>
    </row>
    <row r="44" spans="1:84" ht="43.5" x14ac:dyDescent="0.35">
      <c r="A44" t="s">
        <v>36</v>
      </c>
      <c r="B44">
        <v>2023</v>
      </c>
      <c r="C44" t="s">
        <v>378</v>
      </c>
      <c r="D44" s="2" t="s">
        <v>379</v>
      </c>
      <c r="E44" t="s">
        <v>380</v>
      </c>
      <c r="F44" t="s">
        <v>381</v>
      </c>
      <c r="G44" t="s">
        <v>382</v>
      </c>
      <c r="H44" t="s">
        <v>383</v>
      </c>
      <c r="I44">
        <v>91311</v>
      </c>
      <c r="J44" s="51">
        <v>9</v>
      </c>
      <c r="K44">
        <v>325620</v>
      </c>
      <c r="L44" s="64" t="s">
        <v>73</v>
      </c>
      <c r="M44">
        <v>34.234569999999998</v>
      </c>
      <c r="N44">
        <v>-118.57492999999999</v>
      </c>
      <c r="O44" s="1">
        <v>110002141860</v>
      </c>
      <c r="P44" s="1">
        <v>1323222338473</v>
      </c>
      <c r="Q44" t="s">
        <v>45</v>
      </c>
      <c r="R44" t="s">
        <v>46</v>
      </c>
      <c r="S44" s="65" t="s">
        <v>65</v>
      </c>
      <c r="T44" s="64" t="s">
        <v>48</v>
      </c>
      <c r="U44" s="64" t="str">
        <f>VLOOKUP(C44,'TRIFD-OES Crosswalk'!$A$2:$F$120,2,FALSE)</f>
        <v>Soap, Cleaning Compound, and Toilet Preparation Manufacturing</v>
      </c>
      <c r="V44" s="64" t="str">
        <f>VLOOKUP(C44,'TRIFD-OES Crosswalk'!$A$2:$F$120,3,FALSE)</f>
        <v>Potentially non-TSCA</v>
      </c>
      <c r="W44" s="64" t="str">
        <f>VLOOKUP(C44,'TRIFD-OES Crosswalk'!$A$2:$F$120,4,FALSE)</f>
        <v>Based on company website information.</v>
      </c>
      <c r="X44">
        <v>0</v>
      </c>
      <c r="Y44">
        <v>2E-3</v>
      </c>
      <c r="Z44">
        <v>0</v>
      </c>
      <c r="AA44">
        <f t="shared" si="1"/>
        <v>2E-3</v>
      </c>
      <c r="AN44">
        <v>0</v>
      </c>
      <c r="AO44">
        <v>0.84</v>
      </c>
      <c r="AP44" t="s">
        <v>1042</v>
      </c>
      <c r="AV44" s="2"/>
      <c r="CF44"/>
    </row>
    <row r="45" spans="1:84" ht="58" x14ac:dyDescent="0.35">
      <c r="A45" t="s">
        <v>36</v>
      </c>
      <c r="B45">
        <v>2023</v>
      </c>
      <c r="C45" t="s">
        <v>100</v>
      </c>
      <c r="D45" s="2" t="s">
        <v>101</v>
      </c>
      <c r="E45" t="s">
        <v>102</v>
      </c>
      <c r="F45" t="s">
        <v>103</v>
      </c>
      <c r="G45" t="s">
        <v>104</v>
      </c>
      <c r="H45" t="s">
        <v>105</v>
      </c>
      <c r="I45" s="65" t="s">
        <v>106</v>
      </c>
      <c r="J45" s="51">
        <v>1</v>
      </c>
      <c r="K45">
        <v>339999</v>
      </c>
      <c r="L45" s="64" t="s">
        <v>107</v>
      </c>
      <c r="M45">
        <v>42.668301</v>
      </c>
      <c r="N45">
        <v>-72.544465000000002</v>
      </c>
      <c r="O45" s="1" t="s">
        <v>44</v>
      </c>
      <c r="P45" s="1">
        <v>1323221675655</v>
      </c>
      <c r="Q45" t="s">
        <v>45</v>
      </c>
      <c r="R45" t="s">
        <v>46</v>
      </c>
      <c r="S45" s="65" t="s">
        <v>65</v>
      </c>
      <c r="T45" s="64" t="s">
        <v>108</v>
      </c>
      <c r="U45" s="64" t="str">
        <f>VLOOKUP(C45,'TRIFD-OES Crosswalk'!$A$2:$F$120,2,FALSE)</f>
        <v>Miscellaneous Manufacturing</v>
      </c>
      <c r="V45" s="64" t="str">
        <f>VLOOKUP(C45,'TRIFD-OES Crosswalk'!$A$2:$F$120,3,FALSE)</f>
        <v>Formulation of End-Use Products</v>
      </c>
      <c r="W45" s="64" t="str">
        <f>VLOOKUP(C45,'TRIFD-OES Crosswalk'!$A$2:$F$120,4,FALSE)</f>
        <v>TRI sub-use codes indicate a non-incorporative process. Based on company information, EPA assumes that they manufacture the candles at the reporting site</v>
      </c>
      <c r="X45">
        <v>0</v>
      </c>
      <c r="Y45">
        <v>0</v>
      </c>
      <c r="Z45">
        <v>0</v>
      </c>
      <c r="AA45">
        <f t="shared" si="1"/>
        <v>0</v>
      </c>
      <c r="AN45">
        <v>0</v>
      </c>
      <c r="AO45">
        <v>0.5</v>
      </c>
      <c r="AP45" t="s">
        <v>1041</v>
      </c>
      <c r="AV45" s="2"/>
      <c r="CF45"/>
    </row>
    <row r="46" spans="1:84" ht="29" x14ac:dyDescent="0.35">
      <c r="A46" t="s">
        <v>36</v>
      </c>
      <c r="B46">
        <v>2023</v>
      </c>
      <c r="C46" t="s">
        <v>344</v>
      </c>
      <c r="D46" s="2" t="s">
        <v>345</v>
      </c>
      <c r="E46" t="s">
        <v>346</v>
      </c>
      <c r="F46" t="s">
        <v>347</v>
      </c>
      <c r="G46" t="s">
        <v>348</v>
      </c>
      <c r="H46" t="s">
        <v>349</v>
      </c>
      <c r="I46">
        <v>41042</v>
      </c>
      <c r="J46" s="51">
        <v>4</v>
      </c>
      <c r="K46">
        <v>325611</v>
      </c>
      <c r="L46" s="64" t="s">
        <v>81</v>
      </c>
      <c r="M46">
        <v>38.983888999999998</v>
      </c>
      <c r="N46">
        <v>-84.610277999999994</v>
      </c>
      <c r="O46" s="1" t="s">
        <v>44</v>
      </c>
      <c r="P46" s="1">
        <v>1323222284426</v>
      </c>
      <c r="Q46" t="s">
        <v>45</v>
      </c>
      <c r="R46" t="s">
        <v>46</v>
      </c>
      <c r="S46" s="65" t="s">
        <v>74</v>
      </c>
      <c r="T46" s="64" t="s">
        <v>82</v>
      </c>
      <c r="U46" s="64" t="str">
        <f>VLOOKUP(C46,'TRIFD-OES Crosswalk'!$A$2:$F$120,2,FALSE)</f>
        <v>Soap, Cleaning Compound, and Toilet Preparation Manufacturing</v>
      </c>
      <c r="V46" s="64" t="str">
        <f>VLOOKUP(C46,'TRIFD-OES Crosswalk'!$A$2:$F$120,3,FALSE)</f>
        <v>Potentially non-TSCA</v>
      </c>
      <c r="W46" s="64" t="str">
        <f>VLOOKUP(C46,'TRIFD-OES Crosswalk'!$A$2:$F$120,4,FALSE)</f>
        <v>Based on TRI sub-use and company information identified online.</v>
      </c>
      <c r="X46">
        <v>0</v>
      </c>
      <c r="Y46">
        <v>133</v>
      </c>
      <c r="Z46">
        <v>0</v>
      </c>
      <c r="AA46">
        <f t="shared" si="1"/>
        <v>133</v>
      </c>
      <c r="AN46">
        <v>0</v>
      </c>
      <c r="AO46">
        <v>0.74</v>
      </c>
      <c r="AP46" t="s">
        <v>1042</v>
      </c>
      <c r="AV46" s="2"/>
      <c r="CF46"/>
    </row>
    <row r="47" spans="1:84" ht="72.5" x14ac:dyDescent="0.35">
      <c r="A47" t="s">
        <v>36</v>
      </c>
      <c r="B47">
        <v>2023</v>
      </c>
      <c r="C47" t="s">
        <v>163</v>
      </c>
      <c r="D47" s="2" t="s">
        <v>164</v>
      </c>
      <c r="E47" t="s">
        <v>165</v>
      </c>
      <c r="F47" t="s">
        <v>166</v>
      </c>
      <c r="G47" t="s">
        <v>167</v>
      </c>
      <c r="H47" t="s">
        <v>54</v>
      </c>
      <c r="I47" s="65" t="s">
        <v>168</v>
      </c>
      <c r="J47" s="51">
        <v>2</v>
      </c>
      <c r="K47">
        <v>325620</v>
      </c>
      <c r="L47" s="64" t="s">
        <v>73</v>
      </c>
      <c r="M47">
        <v>40.555007000000003</v>
      </c>
      <c r="N47">
        <v>-74.468227999999996</v>
      </c>
      <c r="O47" s="1" t="s">
        <v>44</v>
      </c>
      <c r="P47" s="1">
        <v>1323221844626</v>
      </c>
      <c r="Q47" t="s">
        <v>45</v>
      </c>
      <c r="R47" t="s">
        <v>46</v>
      </c>
      <c r="S47" s="65" t="s">
        <v>74</v>
      </c>
      <c r="T47" s="64" t="s">
        <v>82</v>
      </c>
      <c r="U47" s="64" t="str">
        <f>VLOOKUP(C47,'TRIFD-OES Crosswalk'!$A$2:$F$120,2,FALSE)</f>
        <v>Soap, Cleaning Compound, and Toilet Preparation Manufacturing</v>
      </c>
      <c r="V47" s="64" t="str">
        <f>VLOOKUP(C47,'TRIFD-OES Crosswalk'!$A$2:$F$120,3,FALSE)</f>
        <v>Potentially non-TSCA</v>
      </c>
      <c r="W47" s="64" t="str">
        <f>VLOOKUP(C47,'TRIFD-OES Crosswalk'!$A$2:$F$120,4,FALSE)</f>
        <v>TRI indicates formulating processes, however, these are likely for non-TSCA uses. Company is a beautycare company and specific information on location indicates that this is a skincare manufacturing plant.</v>
      </c>
      <c r="X47">
        <v>0</v>
      </c>
      <c r="Y47">
        <v>41.46</v>
      </c>
      <c r="Z47">
        <v>0</v>
      </c>
      <c r="AA47">
        <f t="shared" si="1"/>
        <v>41.46</v>
      </c>
      <c r="AN47">
        <v>0</v>
      </c>
      <c r="AO47">
        <v>0.77</v>
      </c>
      <c r="AP47" t="s">
        <v>1042</v>
      </c>
      <c r="AV47" s="2"/>
      <c r="CF47"/>
    </row>
    <row r="48" spans="1:84" ht="29" x14ac:dyDescent="0.35">
      <c r="A48" t="s">
        <v>36</v>
      </c>
      <c r="B48">
        <v>2023</v>
      </c>
      <c r="C48" t="s">
        <v>309</v>
      </c>
      <c r="D48" s="2" t="s">
        <v>310</v>
      </c>
      <c r="E48" t="s">
        <v>311</v>
      </c>
      <c r="F48" t="s">
        <v>259</v>
      </c>
      <c r="G48" t="s">
        <v>259</v>
      </c>
      <c r="H48" t="s">
        <v>54</v>
      </c>
      <c r="I48" s="65" t="s">
        <v>312</v>
      </c>
      <c r="J48" s="51">
        <v>2</v>
      </c>
      <c r="K48">
        <v>325620</v>
      </c>
      <c r="L48" s="64" t="s">
        <v>73</v>
      </c>
      <c r="M48">
        <v>40.487946000000001</v>
      </c>
      <c r="N48">
        <v>-74.522598000000002</v>
      </c>
      <c r="O48" s="1" t="s">
        <v>44</v>
      </c>
      <c r="P48" s="1">
        <v>1323222184451</v>
      </c>
      <c r="Q48" t="s">
        <v>45</v>
      </c>
      <c r="R48" t="s">
        <v>46</v>
      </c>
      <c r="S48" s="18" t="s">
        <v>65</v>
      </c>
      <c r="T48" s="64" t="s">
        <v>82</v>
      </c>
      <c r="U48" s="64" t="str">
        <f>VLOOKUP(C48,'TRIFD-OES Crosswalk'!$A$2:$F$120,2,FALSE)</f>
        <v>Soap, Cleaning Compound, and Toilet Preparation Manufacturing</v>
      </c>
      <c r="V48" s="64" t="str">
        <f>VLOOKUP(C48,'TRIFD-OES Crosswalk'!$A$2:$F$120,3,FALSE)</f>
        <v>Potentially non-TSCA</v>
      </c>
      <c r="W48" s="64" t="str">
        <f>VLOOKUP(C48,'TRIFD-OES Crosswalk'!$A$2:$F$120,4,FALSE)</f>
        <v>Based on the products sold by company</v>
      </c>
      <c r="X48">
        <v>0</v>
      </c>
      <c r="Y48">
        <v>1.97</v>
      </c>
      <c r="Z48">
        <v>0</v>
      </c>
      <c r="AA48">
        <f t="shared" si="1"/>
        <v>1.97</v>
      </c>
      <c r="AN48">
        <v>0</v>
      </c>
      <c r="AO48">
        <v>1.85</v>
      </c>
      <c r="AP48" t="s">
        <v>1042</v>
      </c>
      <c r="AV48" s="2"/>
      <c r="CF48"/>
    </row>
    <row r="49" spans="1:84" ht="58" x14ac:dyDescent="0.35">
      <c r="A49" t="s">
        <v>36</v>
      </c>
      <c r="B49">
        <v>2023</v>
      </c>
      <c r="C49" t="s">
        <v>337</v>
      </c>
      <c r="D49" s="2" t="s">
        <v>338</v>
      </c>
      <c r="E49" t="s">
        <v>339</v>
      </c>
      <c r="F49" t="s">
        <v>340</v>
      </c>
      <c r="G49" t="s">
        <v>341</v>
      </c>
      <c r="H49" t="s">
        <v>54</v>
      </c>
      <c r="I49" s="65" t="s">
        <v>342</v>
      </c>
      <c r="J49" s="51">
        <v>2</v>
      </c>
      <c r="K49">
        <v>325620</v>
      </c>
      <c r="L49" s="64" t="s">
        <v>73</v>
      </c>
      <c r="M49">
        <v>40.90663</v>
      </c>
      <c r="N49">
        <v>-74.263565999999997</v>
      </c>
      <c r="O49" s="1">
        <v>110004231171</v>
      </c>
      <c r="P49" s="1">
        <v>1323222263105</v>
      </c>
      <c r="Q49" t="s">
        <v>45</v>
      </c>
      <c r="R49" t="s">
        <v>46</v>
      </c>
      <c r="S49" s="65" t="s">
        <v>93</v>
      </c>
      <c r="T49" s="64" t="s">
        <v>343</v>
      </c>
      <c r="U49" s="64" t="str">
        <f>VLOOKUP(C49,'TRIFD-OES Crosswalk'!$A$2:$F$120,2,FALSE)</f>
        <v>Soap, Cleaning Compound, and Toilet Preparation Manufacturing</v>
      </c>
      <c r="V49" s="64" t="str">
        <f>VLOOKUP(C49,'TRIFD-OES Crosswalk'!$A$2:$F$120,3,FALSE)</f>
        <v>Formulation of Fragrance Oils</v>
      </c>
      <c r="W49" s="64" t="str">
        <f>VLOOKUP(C49,'TRIFD-OES Crosswalk'!$A$2:$F$120,4,FALSE)</f>
        <v>TRI indicates that they import the product and may do some formulating with the product. Based on the company website, EPA is assuming that they receive HHCB and formulate into fragrance oil.</v>
      </c>
      <c r="X49">
        <v>0</v>
      </c>
      <c r="Y49">
        <v>21.2</v>
      </c>
      <c r="Z49">
        <v>0</v>
      </c>
      <c r="AA49">
        <f t="shared" si="1"/>
        <v>21.2</v>
      </c>
      <c r="AN49">
        <v>6.36</v>
      </c>
      <c r="AO49">
        <v>1.29</v>
      </c>
      <c r="AP49" t="s">
        <v>1042</v>
      </c>
      <c r="AV49" s="2"/>
      <c r="CF49"/>
    </row>
    <row r="50" spans="1:84" ht="29" x14ac:dyDescent="0.35">
      <c r="A50" t="s">
        <v>36</v>
      </c>
      <c r="B50">
        <v>2023</v>
      </c>
      <c r="C50" t="s">
        <v>322</v>
      </c>
      <c r="D50" s="2" t="s">
        <v>323</v>
      </c>
      <c r="E50" t="s">
        <v>324</v>
      </c>
      <c r="F50" t="s">
        <v>325</v>
      </c>
      <c r="G50" t="s">
        <v>326</v>
      </c>
      <c r="H50" t="s">
        <v>179</v>
      </c>
      <c r="I50">
        <v>37303</v>
      </c>
      <c r="J50" s="51">
        <v>4</v>
      </c>
      <c r="K50">
        <v>325611</v>
      </c>
      <c r="L50" s="64" t="s">
        <v>81</v>
      </c>
      <c r="M50">
        <v>35.479999999999997</v>
      </c>
      <c r="N50">
        <v>-84.64</v>
      </c>
      <c r="O50" s="1" t="s">
        <v>44</v>
      </c>
      <c r="P50" s="1">
        <v>1323222200053</v>
      </c>
      <c r="Q50" t="s">
        <v>45</v>
      </c>
      <c r="R50" t="s">
        <v>46</v>
      </c>
      <c r="S50" s="65" t="s">
        <v>65</v>
      </c>
      <c r="T50" s="64" t="s">
        <v>82</v>
      </c>
      <c r="U50" s="64" t="str">
        <f>VLOOKUP(C50,'TRIFD-OES Crosswalk'!$A$2:$F$120,2,FALSE)</f>
        <v>Soap, Cleaning Compound, and Toilet Preparation Manufacturing</v>
      </c>
      <c r="V50" s="64" t="str">
        <f>VLOOKUP(C50,'TRIFD-OES Crosswalk'!$A$2:$F$120,3,FALSE)</f>
        <v>Formulation of End-Use Products</v>
      </c>
      <c r="W50" s="64" t="str">
        <f>VLOOKUP(C50,'TRIFD-OES Crosswalk'!$A$2:$F$120,4,FALSE)</f>
        <v>Based on TRI sub-use codes and company website information</v>
      </c>
      <c r="X50">
        <v>0</v>
      </c>
      <c r="Y50">
        <v>0</v>
      </c>
      <c r="Z50">
        <v>0</v>
      </c>
      <c r="AA50">
        <f t="shared" si="1"/>
        <v>0</v>
      </c>
      <c r="AN50">
        <v>0</v>
      </c>
      <c r="AO50">
        <v>1</v>
      </c>
      <c r="AP50" t="s">
        <v>1042</v>
      </c>
      <c r="AV50" s="2"/>
      <c r="CF50"/>
    </row>
    <row r="51" spans="1:84" ht="29" x14ac:dyDescent="0.35">
      <c r="A51" t="s">
        <v>36</v>
      </c>
      <c r="B51">
        <v>2023</v>
      </c>
      <c r="C51" t="s">
        <v>387</v>
      </c>
      <c r="D51" s="2" t="s">
        <v>388</v>
      </c>
      <c r="E51" t="s">
        <v>389</v>
      </c>
      <c r="F51" t="s">
        <v>184</v>
      </c>
      <c r="G51" t="s">
        <v>185</v>
      </c>
      <c r="H51" t="s">
        <v>186</v>
      </c>
      <c r="I51">
        <v>19605</v>
      </c>
      <c r="J51" s="51">
        <v>3</v>
      </c>
      <c r="K51">
        <v>325611</v>
      </c>
      <c r="L51" s="64" t="s">
        <v>81</v>
      </c>
      <c r="M51">
        <v>40.391598000000002</v>
      </c>
      <c r="N51">
        <v>-75.981115000000003</v>
      </c>
      <c r="O51" s="1">
        <v>110000338377</v>
      </c>
      <c r="P51" s="1">
        <v>1323222347054</v>
      </c>
      <c r="Q51" t="s">
        <v>45</v>
      </c>
      <c r="R51" t="s">
        <v>46</v>
      </c>
      <c r="S51" s="65" t="s">
        <v>121</v>
      </c>
      <c r="T51" s="64" t="s">
        <v>48</v>
      </c>
      <c r="U51" s="64" t="str">
        <f>VLOOKUP(C51,'TRIFD-OES Crosswalk'!$A$2:$F$120,2,FALSE)</f>
        <v>Soap, Cleaning Compound, and Toilet Preparation Manufacturing</v>
      </c>
      <c r="V51" s="64" t="str">
        <f>VLOOKUP(C51,'TRIFD-OES Crosswalk'!$A$2:$F$120,3,FALSE)</f>
        <v>Formulation of End-Use Products</v>
      </c>
      <c r="W51" s="64" t="str">
        <f>VLOOKUP(C51,'TRIFD-OES Crosswalk'!$A$2:$F$120,4,FALSE)</f>
        <v>Based on TRI sub-use information and products identified with HHCB</v>
      </c>
      <c r="X51">
        <v>0</v>
      </c>
      <c r="Y51">
        <v>0.92</v>
      </c>
      <c r="Z51">
        <v>0</v>
      </c>
      <c r="AA51">
        <f t="shared" si="1"/>
        <v>0.92</v>
      </c>
      <c r="AN51">
        <v>0</v>
      </c>
      <c r="AO51">
        <v>0.98</v>
      </c>
      <c r="AP51" t="s">
        <v>1042</v>
      </c>
      <c r="AV51" s="2"/>
      <c r="CF51"/>
    </row>
    <row r="52" spans="1:84" ht="29" x14ac:dyDescent="0.35">
      <c r="A52" t="s">
        <v>36</v>
      </c>
      <c r="B52">
        <v>2023</v>
      </c>
      <c r="C52" t="s">
        <v>192</v>
      </c>
      <c r="D52" s="2" t="s">
        <v>193</v>
      </c>
      <c r="E52" t="s">
        <v>194</v>
      </c>
      <c r="F52" t="s">
        <v>195</v>
      </c>
      <c r="G52" t="s">
        <v>196</v>
      </c>
      <c r="H52" t="s">
        <v>197</v>
      </c>
      <c r="I52">
        <v>46158</v>
      </c>
      <c r="J52" s="51">
        <v>5</v>
      </c>
      <c r="K52">
        <v>325620</v>
      </c>
      <c r="L52" s="64" t="s">
        <v>73</v>
      </c>
      <c r="M52">
        <v>39.620699999999999</v>
      </c>
      <c r="N52">
        <v>-86.364099999999993</v>
      </c>
      <c r="O52" s="1">
        <v>110033201041</v>
      </c>
      <c r="P52" s="1">
        <v>1323221892944</v>
      </c>
      <c r="Q52" t="s">
        <v>45</v>
      </c>
      <c r="R52" t="s">
        <v>46</v>
      </c>
      <c r="S52" s="65" t="s">
        <v>121</v>
      </c>
      <c r="T52" s="64" t="s">
        <v>48</v>
      </c>
      <c r="U52" s="64" t="str">
        <f>VLOOKUP(C52,'TRIFD-OES Crosswalk'!$A$2:$F$120,2,FALSE)</f>
        <v>Soap, Cleaning Compound, and Toilet Preparation Manufacturing</v>
      </c>
      <c r="V52" s="64" t="str">
        <f>VLOOKUP(C52,'TRIFD-OES Crosswalk'!$A$2:$F$120,3,FALSE)</f>
        <v>Potentially non-TSCA</v>
      </c>
      <c r="W52" s="64" t="str">
        <f>VLOOKUP(C52,'TRIFD-OES Crosswalk'!$A$2:$F$120,4,FALSE)</f>
        <v>Based on company website information.</v>
      </c>
      <c r="X52">
        <v>0</v>
      </c>
      <c r="Y52">
        <v>0</v>
      </c>
      <c r="Z52">
        <v>0</v>
      </c>
      <c r="AA52">
        <f t="shared" si="1"/>
        <v>0</v>
      </c>
      <c r="AN52">
        <v>0</v>
      </c>
      <c r="AO52">
        <v>0.79</v>
      </c>
      <c r="AP52" t="s">
        <v>1042</v>
      </c>
      <c r="AV52" s="2"/>
      <c r="CF52"/>
    </row>
    <row r="53" spans="1:84" ht="43.5" x14ac:dyDescent="0.35">
      <c r="A53" t="s">
        <v>36</v>
      </c>
      <c r="B53">
        <v>2023</v>
      </c>
      <c r="C53" t="s">
        <v>76</v>
      </c>
      <c r="D53" s="2" t="s">
        <v>77</v>
      </c>
      <c r="E53" t="s">
        <v>78</v>
      </c>
      <c r="F53" t="s">
        <v>79</v>
      </c>
      <c r="G53" t="s">
        <v>80</v>
      </c>
      <c r="H53" t="s">
        <v>42</v>
      </c>
      <c r="I53">
        <v>60628</v>
      </c>
      <c r="J53" s="51">
        <v>5</v>
      </c>
      <c r="K53">
        <v>325611</v>
      </c>
      <c r="L53" s="64" t="s">
        <v>81</v>
      </c>
      <c r="M53">
        <v>41.696992999999999</v>
      </c>
      <c r="N53">
        <v>-87.601305999999994</v>
      </c>
      <c r="O53" s="1" t="s">
        <v>44</v>
      </c>
      <c r="P53" s="1">
        <v>1323221594245</v>
      </c>
      <c r="Q53" t="s">
        <v>45</v>
      </c>
      <c r="R53" t="s">
        <v>46</v>
      </c>
      <c r="S53" s="65" t="s">
        <v>65</v>
      </c>
      <c r="T53" s="64" t="s">
        <v>82</v>
      </c>
      <c r="U53" s="64" t="str">
        <f>VLOOKUP(C53,'TRIFD-OES Crosswalk'!$A$2:$F$120,2,FALSE)</f>
        <v>Soap, Cleaning Compound, and Toilet Preparation Manufacturing</v>
      </c>
      <c r="V53" s="64" t="str">
        <f>VLOOKUP(C53,'TRIFD-OES Crosswalk'!$A$2:$F$120,3,FALSE)</f>
        <v>Formulation of End-Use Products</v>
      </c>
      <c r="W53" s="64" t="str">
        <f>VLOOKUP(C53,'TRIFD-OES Crosswalk'!$A$2:$F$120,4,FALSE)</f>
        <v xml:space="preserve">TRI sub-use codes clearly indicate formulation processes, company produces method cleaning products. </v>
      </c>
      <c r="X53">
        <v>0</v>
      </c>
      <c r="Y53">
        <v>0</v>
      </c>
      <c r="Z53">
        <v>0</v>
      </c>
      <c r="AA53">
        <f t="shared" si="1"/>
        <v>0</v>
      </c>
      <c r="AN53">
        <v>0</v>
      </c>
      <c r="AO53">
        <v>0.5</v>
      </c>
      <c r="AP53" t="s">
        <v>1041</v>
      </c>
      <c r="AV53" s="2"/>
      <c r="CF53"/>
    </row>
    <row r="54" spans="1:84" ht="43.5" x14ac:dyDescent="0.35">
      <c r="A54" t="s">
        <v>36</v>
      </c>
      <c r="B54">
        <v>2023</v>
      </c>
      <c r="C54" t="s">
        <v>313</v>
      </c>
      <c r="D54" s="2" t="s">
        <v>314</v>
      </c>
      <c r="E54" t="s">
        <v>315</v>
      </c>
      <c r="F54" t="s">
        <v>316</v>
      </c>
      <c r="G54" t="s">
        <v>104</v>
      </c>
      <c r="H54" t="s">
        <v>245</v>
      </c>
      <c r="I54">
        <v>63077</v>
      </c>
      <c r="J54" s="51">
        <v>7</v>
      </c>
      <c r="K54">
        <v>325998</v>
      </c>
      <c r="L54" s="64" t="s">
        <v>173</v>
      </c>
      <c r="M54">
        <v>38.360140000000001</v>
      </c>
      <c r="N54">
        <v>-90.989959999999996</v>
      </c>
      <c r="O54" s="1">
        <v>110017984582</v>
      </c>
      <c r="P54" s="1">
        <v>1323222185124</v>
      </c>
      <c r="Q54" t="s">
        <v>45</v>
      </c>
      <c r="R54" t="s">
        <v>46</v>
      </c>
      <c r="S54" s="65" t="s">
        <v>65</v>
      </c>
      <c r="T54" s="64" t="s">
        <v>48</v>
      </c>
      <c r="U54" s="64" t="str">
        <f>VLOOKUP(C54,'TRIFD-OES Crosswalk'!$A$2:$F$120,2,FALSE)</f>
        <v>All Other Chemical Product and Preparation Manufacturing</v>
      </c>
      <c r="V54" s="64" t="str">
        <f>VLOOKUP(C54,'TRIFD-OES Crosswalk'!$A$2:$F$120,3,FALSE)</f>
        <v>Formulation of End-Use Products</v>
      </c>
      <c r="W54" s="64" t="str">
        <f>VLOOKUP(C54,'TRIFD-OES Crosswalk'!$A$2:$F$120,4,FALSE)</f>
        <v>TRI sub-use and company information indicate that they formulate fragrance oils containing HHCB into air care products</v>
      </c>
      <c r="X54">
        <v>0</v>
      </c>
      <c r="Y54">
        <v>0</v>
      </c>
      <c r="Z54">
        <v>0</v>
      </c>
      <c r="AA54">
        <f t="shared" si="1"/>
        <v>0</v>
      </c>
      <c r="AN54">
        <v>0</v>
      </c>
      <c r="AO54">
        <v>1</v>
      </c>
      <c r="AP54" t="s">
        <v>1042</v>
      </c>
      <c r="AV54" s="2"/>
      <c r="CF54"/>
    </row>
    <row r="55" spans="1:84" ht="43.5" x14ac:dyDescent="0.35">
      <c r="A55" t="s">
        <v>36</v>
      </c>
      <c r="B55">
        <v>2023</v>
      </c>
      <c r="C55" t="s">
        <v>268</v>
      </c>
      <c r="D55" s="2" t="s">
        <v>269</v>
      </c>
      <c r="E55" t="s">
        <v>270</v>
      </c>
      <c r="F55" t="s">
        <v>271</v>
      </c>
      <c r="G55" t="s">
        <v>272</v>
      </c>
      <c r="H55" t="s">
        <v>273</v>
      </c>
      <c r="I55">
        <v>25428</v>
      </c>
      <c r="J55" s="51">
        <v>3</v>
      </c>
      <c r="K55">
        <v>325611</v>
      </c>
      <c r="L55" s="64" t="s">
        <v>81</v>
      </c>
      <c r="M55">
        <v>39.40166</v>
      </c>
      <c r="N55">
        <v>-78.010599999999997</v>
      </c>
      <c r="O55" s="1">
        <v>110070646144</v>
      </c>
      <c r="P55" s="1">
        <v>1323222124986</v>
      </c>
      <c r="Q55" t="s">
        <v>45</v>
      </c>
      <c r="R55" t="s">
        <v>46</v>
      </c>
      <c r="S55" s="65" t="s">
        <v>93</v>
      </c>
      <c r="T55" s="64" t="s">
        <v>274</v>
      </c>
      <c r="U55" s="64" t="str">
        <f>VLOOKUP(C55,'TRIFD-OES Crosswalk'!$A$2:$F$120,2,FALSE)</f>
        <v>Soap, Cleaning Compound, and Toilet Preparation Manufacturing</v>
      </c>
      <c r="V55" s="64" t="str">
        <f>VLOOKUP(C55,'TRIFD-OES Crosswalk'!$A$2:$F$120,3,FALSE)</f>
        <v>Formulation of End-Use Products</v>
      </c>
      <c r="W55" s="64" t="str">
        <f>VLOOKUP(C55,'TRIFD-OES Crosswalk'!$A$2:$F$120,4,FALSE)</f>
        <v>Based on TRI sub-use code and company website</v>
      </c>
      <c r="X55">
        <v>0</v>
      </c>
      <c r="Y55">
        <v>14.03</v>
      </c>
      <c r="Z55">
        <v>0</v>
      </c>
      <c r="AA55">
        <f t="shared" si="1"/>
        <v>14.03</v>
      </c>
      <c r="AN55">
        <v>0</v>
      </c>
      <c r="AO55">
        <v>1.0900000000000001</v>
      </c>
      <c r="AP55" t="s">
        <v>1042</v>
      </c>
      <c r="AV55" s="2"/>
      <c r="CF55"/>
    </row>
    <row r="56" spans="1:84" ht="58" x14ac:dyDescent="0.35">
      <c r="A56" t="s">
        <v>36</v>
      </c>
      <c r="B56">
        <v>2023</v>
      </c>
      <c r="C56" t="s">
        <v>127</v>
      </c>
      <c r="D56" s="2" t="s">
        <v>128</v>
      </c>
      <c r="E56" t="s">
        <v>129</v>
      </c>
      <c r="F56" t="s">
        <v>130</v>
      </c>
      <c r="G56" t="s">
        <v>131</v>
      </c>
      <c r="H56" t="s">
        <v>120</v>
      </c>
      <c r="I56">
        <v>77833</v>
      </c>
      <c r="J56" s="51">
        <v>6</v>
      </c>
      <c r="K56">
        <v>325611</v>
      </c>
      <c r="L56" s="64" t="s">
        <v>81</v>
      </c>
      <c r="M56">
        <v>30.161519999999999</v>
      </c>
      <c r="N56">
        <v>-96.37518</v>
      </c>
      <c r="O56" s="1">
        <v>110045562725</v>
      </c>
      <c r="P56" s="1">
        <v>1323221700329</v>
      </c>
      <c r="Q56" t="s">
        <v>45</v>
      </c>
      <c r="R56" t="s">
        <v>46</v>
      </c>
      <c r="S56" s="65" t="s">
        <v>65</v>
      </c>
      <c r="T56" s="64" t="s">
        <v>48</v>
      </c>
      <c r="U56" s="64" t="str">
        <f>VLOOKUP(C56,'TRIFD-OES Crosswalk'!$A$2:$F$120,2,FALSE)</f>
        <v>Soap, Cleaning Compound, and Toilet Preparation Manufacturing</v>
      </c>
      <c r="V56" s="64" t="str">
        <f>VLOOKUP(C56,'TRIFD-OES Crosswalk'!$A$2:$F$120,3,FALSE)</f>
        <v>Formulation of End-Use Products</v>
      </c>
      <c r="W56" s="64" t="str">
        <f>VLOOKUP(C56,'TRIFD-OES Crosswalk'!$A$2:$F$120,4,FALSE)</f>
        <v xml:space="preserve">TRI sub-use codes indicate formulation processes and the company information indicate the company manufactures air care and cleaning products. </v>
      </c>
      <c r="X56">
        <v>0</v>
      </c>
      <c r="Y56">
        <v>0</v>
      </c>
      <c r="Z56">
        <v>0</v>
      </c>
      <c r="AA56">
        <f t="shared" si="1"/>
        <v>0</v>
      </c>
      <c r="AN56">
        <v>0</v>
      </c>
      <c r="AO56">
        <v>1</v>
      </c>
      <c r="AP56" t="s">
        <v>1042</v>
      </c>
      <c r="AV56" s="2"/>
      <c r="CF56"/>
    </row>
    <row r="57" spans="1:84" ht="87" x14ac:dyDescent="0.35">
      <c r="A57" t="s">
        <v>36</v>
      </c>
      <c r="B57">
        <v>2023</v>
      </c>
      <c r="C57" t="s">
        <v>142</v>
      </c>
      <c r="D57" s="2" t="s">
        <v>143</v>
      </c>
      <c r="E57" t="s">
        <v>144</v>
      </c>
      <c r="F57" t="s">
        <v>145</v>
      </c>
      <c r="G57" t="s">
        <v>146</v>
      </c>
      <c r="H57" t="s">
        <v>120</v>
      </c>
      <c r="I57">
        <v>76501</v>
      </c>
      <c r="J57" s="51">
        <v>6</v>
      </c>
      <c r="K57">
        <v>325211</v>
      </c>
      <c r="L57" s="64" t="s">
        <v>147</v>
      </c>
      <c r="M57">
        <v>31.128026999999999</v>
      </c>
      <c r="N57">
        <v>-97.339945</v>
      </c>
      <c r="O57" s="1" t="s">
        <v>44</v>
      </c>
      <c r="P57" s="1">
        <v>1323221736996</v>
      </c>
      <c r="Q57" t="s">
        <v>45</v>
      </c>
      <c r="R57" t="s">
        <v>46</v>
      </c>
      <c r="S57" s="65" t="s">
        <v>74</v>
      </c>
      <c r="T57" s="64" t="s">
        <v>82</v>
      </c>
      <c r="U57" s="64" t="str">
        <f>VLOOKUP(C57,'TRIFD-OES Crosswalk'!$A$2:$F$120,2,FALSE)</f>
        <v>Plastic Material and Resin Manufacturing</v>
      </c>
      <c r="V57" s="64" t="str">
        <f>VLOOKUP(C57,'TRIFD-OES Crosswalk'!$A$2:$F$120,3,FALSE)</f>
        <v>Formulation of End-Use Products</v>
      </c>
      <c r="W57" s="64" t="str">
        <f>VLOOKUP(C57,'TRIFD-OES Crosswalk'!$A$2:$F$120,4,FALSE)</f>
        <v>TRI sub-use code indicates formulation processes. Company information indicate products such as Hefty waste bags, plates, aluminum foil. EPA is assuming that fragrance is more likely used in the waste bags then the food service products which would be covered under FDA.</v>
      </c>
      <c r="X57">
        <v>0</v>
      </c>
      <c r="Y57">
        <v>0</v>
      </c>
      <c r="Z57">
        <v>0</v>
      </c>
      <c r="AA57">
        <f t="shared" si="1"/>
        <v>0</v>
      </c>
      <c r="AB57" t="s">
        <v>1234</v>
      </c>
      <c r="AC57">
        <v>0</v>
      </c>
      <c r="AD57" t="s">
        <v>44</v>
      </c>
      <c r="AE57">
        <v>0</v>
      </c>
      <c r="AF57" t="s">
        <v>1233</v>
      </c>
      <c r="AG57">
        <v>0</v>
      </c>
      <c r="AN57">
        <v>0</v>
      </c>
      <c r="AO57">
        <v>5.81</v>
      </c>
      <c r="AP57" t="s">
        <v>1041</v>
      </c>
      <c r="AV57" s="2"/>
      <c r="CF57"/>
    </row>
    <row r="58" spans="1:84" ht="43.5" x14ac:dyDescent="0.35">
      <c r="A58" t="s">
        <v>36</v>
      </c>
      <c r="B58">
        <v>2023</v>
      </c>
      <c r="C58" t="s">
        <v>282</v>
      </c>
      <c r="D58" s="2" t="s">
        <v>283</v>
      </c>
      <c r="E58" t="s">
        <v>284</v>
      </c>
      <c r="F58" t="s">
        <v>285</v>
      </c>
      <c r="G58" t="s">
        <v>286</v>
      </c>
      <c r="H58" t="s">
        <v>267</v>
      </c>
      <c r="I58">
        <v>84606</v>
      </c>
      <c r="J58" s="51">
        <v>8</v>
      </c>
      <c r="K58">
        <v>339999</v>
      </c>
      <c r="L58" s="64" t="s">
        <v>107</v>
      </c>
      <c r="M58">
        <v>40.214730000000003</v>
      </c>
      <c r="N58">
        <v>-111.6558</v>
      </c>
      <c r="O58" s="1">
        <v>110000826027</v>
      </c>
      <c r="P58" s="1">
        <v>1323222159434</v>
      </c>
      <c r="Q58" t="s">
        <v>45</v>
      </c>
      <c r="R58" t="s">
        <v>46</v>
      </c>
      <c r="S58" s="65" t="s">
        <v>93</v>
      </c>
      <c r="T58" s="64" t="s">
        <v>114</v>
      </c>
      <c r="U58" s="64" t="str">
        <f>VLOOKUP(C58,'TRIFD-OES Crosswalk'!$A$2:$F$120,2,FALSE)</f>
        <v>Miscellaneous Manufacturing</v>
      </c>
      <c r="V58" s="64" t="str">
        <f>VLOOKUP(C58,'TRIFD-OES Crosswalk'!$A$2:$F$120,3,FALSE)</f>
        <v>Formulation of End-Use Products</v>
      </c>
      <c r="W58" s="64" t="str">
        <f>VLOOKUP(C58,'TRIFD-OES Crosswalk'!$A$2:$F$120,4,FALSE)</f>
        <v>TRI sub-use code indicates article manufacturing but website lists wax melts and diffusers. EPA is assigning to formulations of end-use products.</v>
      </c>
      <c r="X58">
        <v>0</v>
      </c>
      <c r="Y58">
        <v>0</v>
      </c>
      <c r="Z58">
        <v>0</v>
      </c>
      <c r="AA58">
        <f t="shared" si="1"/>
        <v>0</v>
      </c>
      <c r="AN58">
        <v>0</v>
      </c>
      <c r="AO58">
        <v>1</v>
      </c>
      <c r="AP58" t="s">
        <v>1042</v>
      </c>
      <c r="AV58" s="2"/>
      <c r="CF58"/>
    </row>
    <row r="59" spans="1:84" ht="58" x14ac:dyDescent="0.35">
      <c r="A59" t="s">
        <v>36</v>
      </c>
      <c r="B59">
        <v>2023</v>
      </c>
      <c r="C59" t="s">
        <v>210</v>
      </c>
      <c r="D59" s="2" t="s">
        <v>211</v>
      </c>
      <c r="E59" t="s">
        <v>212</v>
      </c>
      <c r="F59" t="s">
        <v>213</v>
      </c>
      <c r="G59" t="s">
        <v>214</v>
      </c>
      <c r="H59" t="s">
        <v>54</v>
      </c>
      <c r="I59" s="65" t="s">
        <v>215</v>
      </c>
      <c r="J59" s="51">
        <v>2</v>
      </c>
      <c r="K59">
        <v>325620</v>
      </c>
      <c r="L59" s="64" t="s">
        <v>73</v>
      </c>
      <c r="M59">
        <v>40.900855999999997</v>
      </c>
      <c r="N59">
        <v>-74.722994</v>
      </c>
      <c r="O59" s="1">
        <v>110000859009</v>
      </c>
      <c r="P59" s="1">
        <v>1323221949391</v>
      </c>
      <c r="Q59" t="s">
        <v>45</v>
      </c>
      <c r="R59" t="s">
        <v>46</v>
      </c>
      <c r="S59" s="65" t="s">
        <v>47</v>
      </c>
      <c r="T59" s="64" t="s">
        <v>216</v>
      </c>
      <c r="U59" s="64" t="str">
        <f>VLOOKUP(C59,'TRIFD-OES Crosswalk'!$A$2:$F$120,2,FALSE)</f>
        <v>Soap, Cleaning Compound, and Toilet Preparation Manufacturing</v>
      </c>
      <c r="V59" s="64" t="str">
        <f>VLOOKUP(C59,'TRIFD-OES Crosswalk'!$A$2:$F$120,3,FALSE)</f>
        <v>Formulation of Fragrance Oils</v>
      </c>
      <c r="W59" s="64" t="str">
        <f>VLOOKUP(C59,'TRIFD-OES Crosswalk'!$A$2:$F$120,4,FALSE)</f>
        <v>TRI indicates formulating processes.  Some parts of the facilities may be considered under other jurisdiction but because they sell fragrances, it is considered under formulation of fragrance oils.</v>
      </c>
      <c r="X59">
        <v>0</v>
      </c>
      <c r="Y59">
        <v>750</v>
      </c>
      <c r="Z59">
        <v>0</v>
      </c>
      <c r="AA59">
        <f t="shared" si="1"/>
        <v>750</v>
      </c>
      <c r="AN59">
        <v>0</v>
      </c>
      <c r="AV59" s="2"/>
      <c r="CF59"/>
    </row>
    <row r="60" spans="1:84" ht="29" x14ac:dyDescent="0.35">
      <c r="A60" t="s">
        <v>36</v>
      </c>
      <c r="B60">
        <v>2023</v>
      </c>
      <c r="C60" t="s">
        <v>158</v>
      </c>
      <c r="D60" s="2" t="s">
        <v>159</v>
      </c>
      <c r="E60" t="s">
        <v>160</v>
      </c>
      <c r="F60" t="s">
        <v>161</v>
      </c>
      <c r="G60" t="s">
        <v>162</v>
      </c>
      <c r="H60" t="s">
        <v>92</v>
      </c>
      <c r="I60">
        <v>43537</v>
      </c>
      <c r="J60" s="51">
        <v>5</v>
      </c>
      <c r="K60">
        <v>325612</v>
      </c>
      <c r="L60" s="64" t="s">
        <v>64</v>
      </c>
      <c r="M60">
        <v>41.569510000000001</v>
      </c>
      <c r="N60">
        <v>-83.687299999999993</v>
      </c>
      <c r="O60" s="1">
        <v>110013323144</v>
      </c>
      <c r="P60" s="1">
        <v>1323221821046</v>
      </c>
      <c r="Q60" t="s">
        <v>45</v>
      </c>
      <c r="R60" t="s">
        <v>46</v>
      </c>
      <c r="S60" s="65" t="s">
        <v>74</v>
      </c>
      <c r="T60" s="64" t="s">
        <v>82</v>
      </c>
      <c r="U60" s="64" t="str">
        <f>VLOOKUP(C60,'TRIFD-OES Crosswalk'!$A$2:$F$120,2,FALSE)</f>
        <v>Soap, Cleaning Compound, and Toilet Preparation Manufacturing</v>
      </c>
      <c r="V60" s="64" t="str">
        <f>VLOOKUP(C60,'TRIFD-OES Crosswalk'!$A$2:$F$120,3,FALSE)</f>
        <v>Formulation of End-Use Products</v>
      </c>
      <c r="W60" s="64" t="str">
        <f>VLOOKUP(C60,'TRIFD-OES Crosswalk'!$A$2:$F$120,4,FALSE)</f>
        <v>Based on product information (SDSs for cleaning products by this supplier).</v>
      </c>
      <c r="X60">
        <v>0</v>
      </c>
      <c r="Y60">
        <v>0.19869999999999999</v>
      </c>
      <c r="Z60">
        <v>0</v>
      </c>
      <c r="AA60">
        <f t="shared" si="1"/>
        <v>0.19869999999999999</v>
      </c>
      <c r="AN60">
        <v>0.19869999999999999</v>
      </c>
      <c r="AO60">
        <v>0</v>
      </c>
      <c r="AP60" t="s">
        <v>1042</v>
      </c>
      <c r="AV60" s="2"/>
      <c r="CF60"/>
    </row>
    <row r="61" spans="1:84" ht="43.5" x14ac:dyDescent="0.35">
      <c r="A61" t="s">
        <v>36</v>
      </c>
      <c r="B61">
        <v>2023</v>
      </c>
      <c r="C61" t="s">
        <v>255</v>
      </c>
      <c r="D61" s="2" t="s">
        <v>256</v>
      </c>
      <c r="E61" t="s">
        <v>257</v>
      </c>
      <c r="F61" t="s">
        <v>258</v>
      </c>
      <c r="G61" t="s">
        <v>259</v>
      </c>
      <c r="H61" t="s">
        <v>54</v>
      </c>
      <c r="I61" s="65" t="s">
        <v>260</v>
      </c>
      <c r="J61" s="51">
        <v>2</v>
      </c>
      <c r="K61">
        <v>311942</v>
      </c>
      <c r="L61" s="64" t="s">
        <v>261</v>
      </c>
      <c r="M61">
        <v>40.599618</v>
      </c>
      <c r="N61">
        <v>-74.712244999999996</v>
      </c>
      <c r="O61" s="1">
        <v>110006704502</v>
      </c>
      <c r="P61" s="1">
        <v>1323222078242</v>
      </c>
      <c r="Q61" t="s">
        <v>45</v>
      </c>
      <c r="R61" t="s">
        <v>46</v>
      </c>
      <c r="S61" s="65" t="s">
        <v>47</v>
      </c>
      <c r="T61" s="64" t="s">
        <v>48</v>
      </c>
      <c r="U61" s="64" t="str">
        <f>VLOOKUP(C61,'TRIFD-OES Crosswalk'!$A$2:$F$120,2,FALSE)</f>
        <v>Food, beverage, and tobacco product manufacturing</v>
      </c>
      <c r="V61" s="64" t="str">
        <f>VLOOKUP(C61,'TRIFD-OES Crosswalk'!$A$2:$F$120,3,FALSE)</f>
        <v>Formulation of Fragrance Oils</v>
      </c>
      <c r="W61" s="64" t="str">
        <f>VLOOKUP(C61,'TRIFD-OES Crosswalk'!$A$2:$F$120,4,FALSE)</f>
        <v>TRI sub-use indicates formulation and company information indicates company is in the fragrance ingredients business</v>
      </c>
      <c r="X61">
        <v>0</v>
      </c>
      <c r="Y61">
        <v>19.5</v>
      </c>
      <c r="Z61">
        <v>0</v>
      </c>
      <c r="AA61">
        <f t="shared" si="1"/>
        <v>19.5</v>
      </c>
      <c r="AN61">
        <v>0</v>
      </c>
      <c r="AO61">
        <v>0.72</v>
      </c>
      <c r="AP61" t="s">
        <v>1042</v>
      </c>
      <c r="AV61" s="2"/>
      <c r="CF61"/>
    </row>
    <row r="62" spans="1:84" ht="72.5" x14ac:dyDescent="0.35">
      <c r="A62" t="s">
        <v>36</v>
      </c>
      <c r="B62">
        <v>2023</v>
      </c>
      <c r="C62" t="s">
        <v>356</v>
      </c>
      <c r="D62" s="2" t="s">
        <v>357</v>
      </c>
      <c r="E62" t="s">
        <v>358</v>
      </c>
      <c r="F62" t="s">
        <v>359</v>
      </c>
      <c r="G62" t="s">
        <v>360</v>
      </c>
      <c r="H62" t="s">
        <v>361</v>
      </c>
      <c r="I62">
        <v>10926</v>
      </c>
      <c r="J62" s="51">
        <v>2</v>
      </c>
      <c r="K62">
        <v>325620</v>
      </c>
      <c r="L62" s="64" t="s">
        <v>73</v>
      </c>
      <c r="M62">
        <v>41.306809999999999</v>
      </c>
      <c r="N62">
        <v>-74.133619999999993</v>
      </c>
      <c r="O62" s="1">
        <v>110055944965</v>
      </c>
      <c r="P62" s="1">
        <v>1323222318572</v>
      </c>
      <c r="Q62" t="s">
        <v>45</v>
      </c>
      <c r="R62" t="s">
        <v>46</v>
      </c>
      <c r="S62" s="65" t="s">
        <v>93</v>
      </c>
      <c r="T62" s="64" t="s">
        <v>362</v>
      </c>
      <c r="U62" s="64" t="str">
        <f>VLOOKUP(C62,'TRIFD-OES Crosswalk'!$A$2:$F$120,2,FALSE)</f>
        <v>Soap, Cleaning Compound, and Toilet Preparation Manufacturing</v>
      </c>
      <c r="V62" s="64" t="str">
        <f>VLOOKUP(C62,'TRIFD-OES Crosswalk'!$A$2:$F$120,3,FALSE)</f>
        <v>Manufacturing</v>
      </c>
      <c r="W62" s="64" t="str">
        <f>VLOOKUP(C62,'TRIFD-OES Crosswalk'!$A$2:$F$120,4,FALSE)</f>
        <v>Based on TRI sub-use codes and company information</v>
      </c>
      <c r="X62">
        <v>0</v>
      </c>
      <c r="Y62">
        <v>4908</v>
      </c>
      <c r="Z62">
        <v>0</v>
      </c>
      <c r="AA62">
        <f t="shared" si="1"/>
        <v>4908</v>
      </c>
      <c r="AN62">
        <v>0</v>
      </c>
      <c r="AO62">
        <v>2.76</v>
      </c>
      <c r="AP62" t="s">
        <v>1042</v>
      </c>
      <c r="AV62" s="2"/>
      <c r="CF62"/>
    </row>
    <row r="63" spans="1:84" ht="29" x14ac:dyDescent="0.35">
      <c r="A63" t="s">
        <v>36</v>
      </c>
      <c r="B63">
        <v>2023</v>
      </c>
      <c r="C63" t="s">
        <v>327</v>
      </c>
      <c r="D63" s="2" t="s">
        <v>328</v>
      </c>
      <c r="E63" t="s">
        <v>329</v>
      </c>
      <c r="F63" t="s">
        <v>330</v>
      </c>
      <c r="G63" t="s">
        <v>330</v>
      </c>
      <c r="H63" t="s">
        <v>92</v>
      </c>
      <c r="I63">
        <v>44256</v>
      </c>
      <c r="J63" s="51">
        <v>5</v>
      </c>
      <c r="K63">
        <v>339999</v>
      </c>
      <c r="L63" s="64" t="s">
        <v>107</v>
      </c>
      <c r="M63">
        <v>41.139273000000003</v>
      </c>
      <c r="N63">
        <v>-81.873661999999996</v>
      </c>
      <c r="O63" s="1" t="s">
        <v>44</v>
      </c>
      <c r="P63" s="1">
        <v>1323222203945</v>
      </c>
      <c r="Q63" t="s">
        <v>45</v>
      </c>
      <c r="R63" t="s">
        <v>46</v>
      </c>
      <c r="S63" s="65" t="s">
        <v>65</v>
      </c>
      <c r="T63" s="64" t="s">
        <v>82</v>
      </c>
      <c r="U63" s="64" t="str">
        <f>VLOOKUP(C63,'TRIFD-OES Crosswalk'!$A$2:$F$120,2,FALSE)</f>
        <v>Miscellaneous Manufacturing</v>
      </c>
      <c r="V63" s="64" t="str">
        <f>VLOOKUP(C63,'TRIFD-OES Crosswalk'!$A$2:$F$120,3,FALSE)</f>
        <v>Formulation of End-Use Products</v>
      </c>
      <c r="W63" s="64" t="str">
        <f>VLOOKUP(C63,'TRIFD-OES Crosswalk'!$A$2:$F$120,4,FALSE)</f>
        <v>Based on TRI sub-use code and company website</v>
      </c>
      <c r="X63">
        <v>0</v>
      </c>
      <c r="Y63">
        <v>0</v>
      </c>
      <c r="Z63">
        <v>0</v>
      </c>
      <c r="AA63">
        <f t="shared" si="1"/>
        <v>0</v>
      </c>
      <c r="AN63">
        <v>0</v>
      </c>
      <c r="AV63" s="2"/>
      <c r="CF63"/>
    </row>
    <row r="64" spans="1:84" ht="130.5" x14ac:dyDescent="0.35">
      <c r="A64" t="s">
        <v>36</v>
      </c>
      <c r="B64">
        <v>2023</v>
      </c>
      <c r="C64" t="s">
        <v>49</v>
      </c>
      <c r="D64" s="2" t="s">
        <v>50</v>
      </c>
      <c r="E64" t="s">
        <v>51</v>
      </c>
      <c r="F64" t="s">
        <v>52</v>
      </c>
      <c r="G64" t="s">
        <v>53</v>
      </c>
      <c r="H64" t="s">
        <v>54</v>
      </c>
      <c r="I64" s="65" t="s">
        <v>55</v>
      </c>
      <c r="J64" s="51">
        <v>2</v>
      </c>
      <c r="K64">
        <v>424690</v>
      </c>
      <c r="L64" s="64" t="s">
        <v>56</v>
      </c>
      <c r="M64">
        <v>40.992406000000003</v>
      </c>
      <c r="N64">
        <v>-73.954158000000007</v>
      </c>
      <c r="O64" s="1" t="s">
        <v>44</v>
      </c>
      <c r="P64" s="1">
        <v>1323221555093</v>
      </c>
      <c r="Q64" t="s">
        <v>45</v>
      </c>
      <c r="R64" t="s">
        <v>46</v>
      </c>
      <c r="S64" s="65" t="s">
        <v>47</v>
      </c>
      <c r="T64" s="64" t="s">
        <v>57</v>
      </c>
      <c r="U64" s="64" t="str">
        <f>VLOOKUP(C64,'TRIFD-OES Crosswalk'!$A$2:$F$120,2,FALSE)</f>
        <v>Wholesale and Retail Trade</v>
      </c>
      <c r="V64" s="64" t="str">
        <f>VLOOKUP(C64,'TRIFD-OES Crosswalk'!$A$2:$F$120,3,FALSE)</f>
        <v>Repackaging</v>
      </c>
      <c r="W64" s="64" t="str">
        <f>VLOOKUP(C64,'TRIFD-OES Crosswalk'!$A$2:$F$120,4,FALSE)</f>
        <v>TRI sub-use codes suggest multiple processes, including import, formulation, repackaging, and sale and distribution services. Several scenarios could align with these activities. Based on company information, including a product list featuring galaxolide, and details from the company website, as well as its classification in the wholesale and retail trade sector, the EPA has categorized the company under repackaging.</v>
      </c>
      <c r="X64">
        <v>0</v>
      </c>
      <c r="Y64">
        <v>45.24</v>
      </c>
      <c r="Z64">
        <v>0</v>
      </c>
      <c r="AA64">
        <f t="shared" si="1"/>
        <v>45.24</v>
      </c>
      <c r="AN64">
        <v>0</v>
      </c>
      <c r="AO64">
        <v>0.4</v>
      </c>
      <c r="AP64" t="s">
        <v>1042</v>
      </c>
      <c r="AQ64" s="75"/>
      <c r="AR64" s="75"/>
      <c r="AS64" s="75"/>
      <c r="AT64" s="75"/>
      <c r="AU64" s="75"/>
      <c r="AV64" s="115"/>
      <c r="CF64"/>
    </row>
    <row r="65" spans="1:84" ht="43.5" x14ac:dyDescent="0.35">
      <c r="A65" t="s">
        <v>36</v>
      </c>
      <c r="B65">
        <v>2023</v>
      </c>
      <c r="C65" t="s">
        <v>204</v>
      </c>
      <c r="D65" s="2" t="s">
        <v>205</v>
      </c>
      <c r="E65" t="s">
        <v>206</v>
      </c>
      <c r="F65" t="s">
        <v>207</v>
      </c>
      <c r="G65" t="s">
        <v>208</v>
      </c>
      <c r="H65" t="s">
        <v>120</v>
      </c>
      <c r="I65">
        <v>77705</v>
      </c>
      <c r="J65" s="51">
        <v>6</v>
      </c>
      <c r="K65">
        <v>562211</v>
      </c>
      <c r="L65" s="64" t="s">
        <v>209</v>
      </c>
      <c r="M65">
        <v>29.853055999999999</v>
      </c>
      <c r="N65">
        <v>-94.095277999999993</v>
      </c>
      <c r="O65" s="1">
        <v>110035783658</v>
      </c>
      <c r="P65" s="1">
        <v>1323221929159</v>
      </c>
      <c r="Q65" t="s">
        <v>45</v>
      </c>
      <c r="R65" t="s">
        <v>46</v>
      </c>
      <c r="S65" s="65" t="s">
        <v>121</v>
      </c>
      <c r="T65" s="64" t="s">
        <v>108</v>
      </c>
      <c r="U65" s="64" t="str">
        <f>VLOOKUP(C65,'TRIFD-OES Crosswalk'!$A$2:$F$120,2,FALSE)</f>
        <v>Services</v>
      </c>
      <c r="V65" s="64" t="str">
        <f>VLOOKUP(C65,'TRIFD-OES Crosswalk'!$A$2:$F$120,3,FALSE)</f>
        <v>Disposal</v>
      </c>
      <c r="W65" s="64" t="str">
        <f>VLOOKUP(C65,'TRIFD-OES Crosswalk'!$A$2:$F$120,4,FALSE)</f>
        <v>Based on TRI sub-use code of other use and NAICS code</v>
      </c>
      <c r="X65">
        <v>0</v>
      </c>
      <c r="Y65">
        <v>0</v>
      </c>
      <c r="Z65">
        <v>0</v>
      </c>
      <c r="AA65">
        <f t="shared" si="1"/>
        <v>0</v>
      </c>
      <c r="AN65">
        <v>0</v>
      </c>
      <c r="AO65">
        <v>1</v>
      </c>
      <c r="AP65" t="s">
        <v>1041</v>
      </c>
      <c r="AV65" s="2"/>
      <c r="CF65"/>
    </row>
    <row r="66" spans="1:84" ht="72.5" x14ac:dyDescent="0.35">
      <c r="A66" t="s">
        <v>36</v>
      </c>
      <c r="B66">
        <v>2023</v>
      </c>
      <c r="C66" t="s">
        <v>109</v>
      </c>
      <c r="D66" s="2" t="s">
        <v>110</v>
      </c>
      <c r="E66" t="s">
        <v>111</v>
      </c>
      <c r="F66" t="s">
        <v>112</v>
      </c>
      <c r="G66" t="s">
        <v>104</v>
      </c>
      <c r="H66" t="s">
        <v>105</v>
      </c>
      <c r="I66" s="65" t="s">
        <v>113</v>
      </c>
      <c r="J66" s="51">
        <v>1</v>
      </c>
      <c r="K66">
        <v>339999</v>
      </c>
      <c r="L66" s="64" t="s">
        <v>107</v>
      </c>
      <c r="M66">
        <v>42.443066999999999</v>
      </c>
      <c r="N66">
        <v>-72.617476999999994</v>
      </c>
      <c r="O66" s="1" t="s">
        <v>44</v>
      </c>
      <c r="P66" s="1">
        <v>1323221686797</v>
      </c>
      <c r="Q66" t="s">
        <v>45</v>
      </c>
      <c r="R66" t="s">
        <v>46</v>
      </c>
      <c r="S66" s="65" t="s">
        <v>74</v>
      </c>
      <c r="T66" s="64" t="s">
        <v>114</v>
      </c>
      <c r="U66" s="64" t="str">
        <f>VLOOKUP(C66,'TRIFD-OES Crosswalk'!$A$2:$F$120,2,FALSE)</f>
        <v>Miscellaneous Manufacturing</v>
      </c>
      <c r="V66" s="64" t="str">
        <f>VLOOKUP(C66,'TRIFD-OES Crosswalk'!$A$2:$F$120,3,FALSE)</f>
        <v>Formulation of End-Use Products</v>
      </c>
      <c r="W66" s="64" t="str">
        <f>VLOOKUP(C66,'TRIFD-OES Crosswalk'!$A$2:$F$120,4,FALSE)</f>
        <v xml:space="preserve">TRI sub-use codes indicate they use HHCB to make an article (note: a candle may not meet the definition of an article as the shape changes with use), however, company information indicates that they sell candles. </v>
      </c>
      <c r="X66">
        <v>0</v>
      </c>
      <c r="Y66">
        <v>0</v>
      </c>
      <c r="Z66">
        <v>0</v>
      </c>
      <c r="AA66">
        <f t="shared" ref="AA66:AA97" si="2">SUM(X66+Y66+Z66)</f>
        <v>0</v>
      </c>
      <c r="AN66">
        <v>0</v>
      </c>
      <c r="AO66">
        <v>0.74</v>
      </c>
      <c r="AP66" t="s">
        <v>1042</v>
      </c>
      <c r="AV66" s="2"/>
      <c r="CF66"/>
    </row>
    <row r="67" spans="1:84" ht="58" x14ac:dyDescent="0.35">
      <c r="A67" t="s">
        <v>36</v>
      </c>
      <c r="B67">
        <v>2024</v>
      </c>
      <c r="C67" t="s">
        <v>115</v>
      </c>
      <c r="D67" s="2" t="s">
        <v>116</v>
      </c>
      <c r="E67" t="s">
        <v>117</v>
      </c>
      <c r="F67" t="s">
        <v>118</v>
      </c>
      <c r="G67" t="s">
        <v>119</v>
      </c>
      <c r="H67" t="s">
        <v>120</v>
      </c>
      <c r="I67">
        <v>75050</v>
      </c>
      <c r="J67" s="51">
        <v>6</v>
      </c>
      <c r="K67">
        <v>325612</v>
      </c>
      <c r="L67" s="64" t="s">
        <v>64</v>
      </c>
      <c r="M67">
        <v>32.7669</v>
      </c>
      <c r="N67">
        <v>-97.048429999999996</v>
      </c>
      <c r="O67" s="1">
        <v>110000506266</v>
      </c>
      <c r="P67" s="1">
        <v>1324222517930</v>
      </c>
      <c r="Q67" t="s">
        <v>45</v>
      </c>
      <c r="R67" t="s">
        <v>46</v>
      </c>
      <c r="S67" t="s">
        <v>121</v>
      </c>
      <c r="T67" s="64" t="s">
        <v>82</v>
      </c>
      <c r="U67" s="64" t="str">
        <f>VLOOKUP(C67,'TRIFD-OES Crosswalk'!$A$2:$F$120,2,FALSE)</f>
        <v>Soap, Cleaning Compound, and Toilet Preparation Manufacturing</v>
      </c>
      <c r="V67" s="64" t="str">
        <f>VLOOKUP(C67,'TRIFD-OES Crosswalk'!$A$2:$F$120,3,FALSE)</f>
        <v>Formulation of End-Use Products</v>
      </c>
      <c r="W67" s="64" t="str">
        <f>VLOOKUP(C67,'TRIFD-OES Crosswalk'!$A$2:$F$120,4,FALSE)</f>
        <v>TRI sub-use codes indicate formulation processes and the company information indicate involvement in cleaning industries, therefore EPA assumes site is involved in manufacturing end-use products.</v>
      </c>
      <c r="X67">
        <v>0</v>
      </c>
      <c r="Y67">
        <v>0</v>
      </c>
      <c r="Z67">
        <v>0</v>
      </c>
      <c r="AA67">
        <f t="shared" si="2"/>
        <v>0</v>
      </c>
      <c r="AN67">
        <v>0</v>
      </c>
      <c r="AO67">
        <v>1</v>
      </c>
      <c r="AP67" t="s">
        <v>1041</v>
      </c>
      <c r="AV67" s="2"/>
      <c r="CF67"/>
    </row>
    <row r="68" spans="1:84" ht="58" x14ac:dyDescent="0.35">
      <c r="A68" t="s">
        <v>36</v>
      </c>
      <c r="B68">
        <v>2024</v>
      </c>
      <c r="C68" t="s">
        <v>122</v>
      </c>
      <c r="D68" s="2" t="s">
        <v>123</v>
      </c>
      <c r="E68" t="s">
        <v>124</v>
      </c>
      <c r="F68" t="s">
        <v>125</v>
      </c>
      <c r="G68" t="s">
        <v>126</v>
      </c>
      <c r="H68" t="s">
        <v>63</v>
      </c>
      <c r="I68">
        <v>30013</v>
      </c>
      <c r="J68" s="51">
        <v>4</v>
      </c>
      <c r="K68">
        <v>325611</v>
      </c>
      <c r="L68" s="64" t="s">
        <v>81</v>
      </c>
      <c r="M68">
        <v>33.634320000000002</v>
      </c>
      <c r="N68">
        <v>-83.957040000000006</v>
      </c>
      <c r="O68" s="1">
        <v>110070119876</v>
      </c>
      <c r="P68" s="1">
        <v>1324222547438</v>
      </c>
      <c r="Q68" t="s">
        <v>45</v>
      </c>
      <c r="R68" t="s">
        <v>46</v>
      </c>
      <c r="S68" s="65" t="s">
        <v>121</v>
      </c>
      <c r="T68" s="64" t="s">
        <v>82</v>
      </c>
      <c r="U68" s="64" t="str">
        <f>VLOOKUP(C68,'TRIFD-OES Crosswalk'!$A$2:$F$120,2,FALSE)</f>
        <v>Soap, Cleaning Compound, and Toilet Preparation Manufacturing</v>
      </c>
      <c r="V68" s="64" t="str">
        <f>VLOOKUP(C68,'TRIFD-OES Crosswalk'!$A$2:$F$120,3,FALSE)</f>
        <v>Formulation of End-Use Products</v>
      </c>
      <c r="W68" s="64" t="str">
        <f>VLOOKUP(C68,'TRIFD-OES Crosswalk'!$A$2:$F$120,4,FALSE)</f>
        <v>TRI sub-use codes indicate formulation processes and the company information indicate involvement in cleaning industries, therefore EPA assumes site is involved in manufacturing end-use products.</v>
      </c>
      <c r="X68">
        <v>0</v>
      </c>
      <c r="Y68">
        <v>0</v>
      </c>
      <c r="Z68">
        <v>0</v>
      </c>
      <c r="AA68">
        <f t="shared" si="2"/>
        <v>0</v>
      </c>
      <c r="AN68">
        <v>0</v>
      </c>
      <c r="AO68">
        <v>1.07</v>
      </c>
      <c r="AP68" t="s">
        <v>1042</v>
      </c>
      <c r="AV68" s="2"/>
      <c r="CF68"/>
    </row>
    <row r="69" spans="1:84" ht="29" x14ac:dyDescent="0.35">
      <c r="A69" t="s">
        <v>36</v>
      </c>
      <c r="B69">
        <v>2024</v>
      </c>
      <c r="C69" t="s">
        <v>897</v>
      </c>
      <c r="D69" s="2" t="s">
        <v>950</v>
      </c>
      <c r="E69" t="s">
        <v>951</v>
      </c>
      <c r="F69" t="s">
        <v>952</v>
      </c>
      <c r="G69" t="s">
        <v>952</v>
      </c>
      <c r="H69" t="s">
        <v>197</v>
      </c>
      <c r="I69">
        <v>46516</v>
      </c>
      <c r="J69" s="51">
        <v>5</v>
      </c>
      <c r="K69">
        <v>325998</v>
      </c>
      <c r="L69" s="64" t="s">
        <v>173</v>
      </c>
      <c r="M69">
        <v>41.681604</v>
      </c>
      <c r="N69">
        <v>-85.918791999999996</v>
      </c>
      <c r="O69" s="1">
        <v>110000613006</v>
      </c>
      <c r="P69" s="1">
        <v>1324222999955</v>
      </c>
      <c r="Q69" t="s">
        <v>45</v>
      </c>
      <c r="R69" t="s">
        <v>46</v>
      </c>
      <c r="S69" t="s">
        <v>74</v>
      </c>
      <c r="T69" s="64" t="s">
        <v>48</v>
      </c>
      <c r="U69" s="64" t="str">
        <f>VLOOKUP(C69,'TRIFD-OES Crosswalk'!$A$2:$F$120,2,FALSE)</f>
        <v>All Other Miscellaneous Chemical Product and Preparation Manufacturing</v>
      </c>
      <c r="V69" s="64" t="str">
        <f>VLOOKUP(C69,'TRIFD-OES Crosswalk'!$A$2:$F$120,3,FALSE)</f>
        <v>Formulation of End-Use Products</v>
      </c>
      <c r="W69" s="64" t="str">
        <f>VLOOKUP(C69,'TRIFD-OES Crosswalk'!$A$2:$F$120,4,FALSE)</f>
        <v>Based on TRI sub-use codes and company website information</v>
      </c>
      <c r="X69">
        <v>0</v>
      </c>
      <c r="Y69">
        <v>0</v>
      </c>
      <c r="Z69">
        <v>0</v>
      </c>
      <c r="AA69">
        <f t="shared" si="2"/>
        <v>0</v>
      </c>
      <c r="AN69">
        <v>0</v>
      </c>
      <c r="AO69">
        <v>3.54</v>
      </c>
      <c r="AP69" t="s">
        <v>1042</v>
      </c>
      <c r="AV69" s="2"/>
      <c r="CF69"/>
    </row>
    <row r="70" spans="1:84" ht="43.5" x14ac:dyDescent="0.35">
      <c r="A70" t="s">
        <v>36</v>
      </c>
      <c r="B70">
        <v>2024</v>
      </c>
      <c r="C70" t="s">
        <v>906</v>
      </c>
      <c r="D70" s="2" t="s">
        <v>950</v>
      </c>
      <c r="E70" t="s">
        <v>978</v>
      </c>
      <c r="F70" t="s">
        <v>952</v>
      </c>
      <c r="G70" t="s">
        <v>952</v>
      </c>
      <c r="H70" t="s">
        <v>197</v>
      </c>
      <c r="I70">
        <v>46516</v>
      </c>
      <c r="J70" s="51">
        <v>5</v>
      </c>
      <c r="K70">
        <v>325620</v>
      </c>
      <c r="L70" s="64" t="s">
        <v>73</v>
      </c>
      <c r="M70">
        <v>41.689123000000002</v>
      </c>
      <c r="N70">
        <v>-85.944536999999997</v>
      </c>
      <c r="O70" s="1">
        <v>110002115201</v>
      </c>
      <c r="P70" s="1">
        <v>1324223161579</v>
      </c>
      <c r="Q70" t="s">
        <v>45</v>
      </c>
      <c r="R70" t="s">
        <v>46</v>
      </c>
      <c r="S70" t="s">
        <v>74</v>
      </c>
      <c r="T70" s="64" t="s">
        <v>48</v>
      </c>
      <c r="U70" s="64" t="str">
        <f>VLOOKUP(C70,'TRIFD-OES Crosswalk'!$A$2:$F$120,2,FALSE)</f>
        <v>Toilet Preparation Manufacturing</v>
      </c>
      <c r="V70" s="64" t="str">
        <f>VLOOKUP(C70,'TRIFD-OES Crosswalk'!$A$2:$F$120,3,FALSE)</f>
        <v>Formulation of End-Use Products</v>
      </c>
      <c r="W70" s="64" t="str">
        <f>VLOOKUP(C70,'TRIFD-OES Crosswalk'!$A$2:$F$120,4,FALSE)</f>
        <v>Based on the company website, this company specializes in aerosol products and packgaging for both air care products and hair care products</v>
      </c>
      <c r="X70">
        <v>0</v>
      </c>
      <c r="Y70">
        <v>0</v>
      </c>
      <c r="Z70">
        <v>0</v>
      </c>
      <c r="AA70">
        <f t="shared" si="2"/>
        <v>0</v>
      </c>
      <c r="AN70">
        <v>0</v>
      </c>
      <c r="AO70">
        <v>1.07</v>
      </c>
      <c r="AP70" t="s">
        <v>1042</v>
      </c>
      <c r="AV70" s="2"/>
      <c r="CF70"/>
    </row>
    <row r="71" spans="1:84" ht="58" x14ac:dyDescent="0.35">
      <c r="A71" t="s">
        <v>36</v>
      </c>
      <c r="B71">
        <v>2024</v>
      </c>
      <c r="C71" t="s">
        <v>907</v>
      </c>
      <c r="D71" s="2" t="s">
        <v>979</v>
      </c>
      <c r="E71" t="s">
        <v>980</v>
      </c>
      <c r="F71" t="s">
        <v>981</v>
      </c>
      <c r="G71" t="s">
        <v>104</v>
      </c>
      <c r="H71" t="s">
        <v>245</v>
      </c>
      <c r="I71">
        <v>63080</v>
      </c>
      <c r="J71" s="51">
        <v>7</v>
      </c>
      <c r="K71">
        <v>325998</v>
      </c>
      <c r="L71" s="64" t="s">
        <v>173</v>
      </c>
      <c r="M71">
        <v>38.226647</v>
      </c>
      <c r="N71">
        <v>-91.172601999999998</v>
      </c>
      <c r="O71" s="1">
        <v>110000440586</v>
      </c>
      <c r="P71" s="1">
        <v>1324222720171</v>
      </c>
      <c r="Q71" t="s">
        <v>45</v>
      </c>
      <c r="R71" t="s">
        <v>46</v>
      </c>
      <c r="S71" t="s">
        <v>65</v>
      </c>
      <c r="T71" s="64" t="s">
        <v>1019</v>
      </c>
      <c r="U71" s="64" t="str">
        <f>VLOOKUP(C71,'TRIFD-OES Crosswalk'!$A$2:$F$120,2,FALSE)</f>
        <v>All Other Miscellaneous Chemical Product and Preparation Manufacturing</v>
      </c>
      <c r="V71" s="64" t="str">
        <f>VLOOKUP(C71,'TRIFD-OES Crosswalk'!$A$2:$F$120,3,FALSE)</f>
        <v>Repackaging</v>
      </c>
      <c r="W71" s="64" t="str">
        <f>VLOOKUP(C71,'TRIFD-OES Crosswalk'!$A$2:$F$120,4,FALSE)</f>
        <v>TRI sub-use codes indicate both formulation and article processing. The company website indicated that it runs packaging lines that support high-speed aerosol, liquid, and three stage filling.</v>
      </c>
      <c r="X71">
        <v>0</v>
      </c>
      <c r="Y71">
        <v>0</v>
      </c>
      <c r="Z71">
        <v>0</v>
      </c>
      <c r="AA71">
        <f t="shared" si="2"/>
        <v>0</v>
      </c>
      <c r="AN71">
        <v>0</v>
      </c>
      <c r="AO71">
        <v>1.04</v>
      </c>
      <c r="AP71" t="s">
        <v>1042</v>
      </c>
      <c r="AV71" s="2"/>
      <c r="CF71"/>
    </row>
    <row r="72" spans="1:84" ht="29" x14ac:dyDescent="0.35">
      <c r="A72" t="s">
        <v>36</v>
      </c>
      <c r="B72">
        <v>2024</v>
      </c>
      <c r="C72" t="s">
        <v>287</v>
      </c>
      <c r="D72" s="2" t="s">
        <v>288</v>
      </c>
      <c r="E72" t="s">
        <v>289</v>
      </c>
      <c r="F72" t="s">
        <v>290</v>
      </c>
      <c r="G72" t="s">
        <v>291</v>
      </c>
      <c r="H72" t="s">
        <v>292</v>
      </c>
      <c r="I72">
        <v>28675</v>
      </c>
      <c r="J72" s="51">
        <v>4</v>
      </c>
      <c r="K72">
        <v>325612</v>
      </c>
      <c r="L72" s="64" t="s">
        <v>64</v>
      </c>
      <c r="M72">
        <v>36.522730000000003</v>
      </c>
      <c r="N72">
        <v>-81.063090000000003</v>
      </c>
      <c r="O72" s="1">
        <v>110000587044</v>
      </c>
      <c r="P72" s="1">
        <v>1324223098219</v>
      </c>
      <c r="Q72" t="s">
        <v>45</v>
      </c>
      <c r="R72" t="s">
        <v>46</v>
      </c>
      <c r="S72" t="s">
        <v>121</v>
      </c>
      <c r="T72" s="64" t="s">
        <v>82</v>
      </c>
      <c r="U72" s="64" t="str">
        <f>VLOOKUP(C72,'TRIFD-OES Crosswalk'!$A$2:$F$120,2,FALSE)</f>
        <v>Soap, Cleaning Compound, and Toilet Preparation Manufacturing</v>
      </c>
      <c r="V72" s="64" t="str">
        <f>VLOOKUP(C72,'TRIFD-OES Crosswalk'!$A$2:$F$120,3,FALSE)</f>
        <v>Formulation of End-Use Products</v>
      </c>
      <c r="W72" s="64" t="str">
        <f>VLOOKUP(C72,'TRIFD-OES Crosswalk'!$A$2:$F$120,4,FALSE)</f>
        <v>Based on TRI sub-use code and company website</v>
      </c>
      <c r="X72">
        <v>0</v>
      </c>
      <c r="Y72">
        <v>0</v>
      </c>
      <c r="Z72">
        <v>0.5</v>
      </c>
      <c r="AA72">
        <f t="shared" si="2"/>
        <v>0.5</v>
      </c>
      <c r="AN72">
        <v>0</v>
      </c>
      <c r="AO72">
        <v>1.03</v>
      </c>
      <c r="AP72" t="s">
        <v>1042</v>
      </c>
      <c r="AV72" s="2"/>
      <c r="CF72"/>
    </row>
    <row r="73" spans="1:84" ht="116" x14ac:dyDescent="0.35">
      <c r="A73" t="s">
        <v>36</v>
      </c>
      <c r="B73">
        <v>2024</v>
      </c>
      <c r="C73" t="s">
        <v>67</v>
      </c>
      <c r="D73" s="2" t="s">
        <v>68</v>
      </c>
      <c r="E73" t="s">
        <v>69</v>
      </c>
      <c r="F73" t="s">
        <v>70</v>
      </c>
      <c r="G73" t="s">
        <v>71</v>
      </c>
      <c r="H73" t="s">
        <v>54</v>
      </c>
      <c r="I73" s="65" t="s">
        <v>72</v>
      </c>
      <c r="J73" s="51">
        <v>2</v>
      </c>
      <c r="K73">
        <v>325620</v>
      </c>
      <c r="L73" s="64" t="s">
        <v>73</v>
      </c>
      <c r="M73">
        <v>40.238366999999997</v>
      </c>
      <c r="N73">
        <v>-74.739129000000005</v>
      </c>
      <c r="O73" s="1">
        <v>110014660054</v>
      </c>
      <c r="P73" s="1">
        <v>1324222438350</v>
      </c>
      <c r="Q73" t="s">
        <v>45</v>
      </c>
      <c r="R73" t="s">
        <v>46</v>
      </c>
      <c r="S73" t="s">
        <v>74</v>
      </c>
      <c r="T73" s="64" t="s">
        <v>75</v>
      </c>
      <c r="U73" s="64" t="str">
        <f>VLOOKUP(C73,'TRIFD-OES Crosswalk'!$A$2:$F$120,2,FALSE)</f>
        <v>Soap, Cleaning Compound, and Toilet Preparation Manufacturing</v>
      </c>
      <c r="V73" s="64" t="str">
        <f>VLOOKUP(C73,'TRIFD-OES Crosswalk'!$A$2:$F$120,3,FALSE)</f>
        <v>Formulation of Fragrance Oils</v>
      </c>
      <c r="W73" s="64" t="str">
        <f>VLOOKUP(C73,'TRIFD-OES Crosswalk'!$A$2:$F$120,4,FALSE)</f>
        <v>TRI sub-use codes indicate non-incorporative activites, it is unclear if the site solely purchases HHCB and resale it as a fragrance ingredient or manufactures fragrance oils. Based on information on the company website, the company formulates fragrances and also import and distribute individual fragrance raw materials. It has been categorized under Formulation of Fragrance Oils.</v>
      </c>
      <c r="X73">
        <v>0</v>
      </c>
      <c r="Y73">
        <v>0</v>
      </c>
      <c r="Z73">
        <v>0</v>
      </c>
      <c r="AA73">
        <f t="shared" si="2"/>
        <v>0</v>
      </c>
      <c r="AN73">
        <v>0</v>
      </c>
      <c r="AO73">
        <v>87.25</v>
      </c>
      <c r="AP73" t="s">
        <v>1041</v>
      </c>
      <c r="AV73" s="2"/>
      <c r="CF73"/>
    </row>
    <row r="74" spans="1:84" ht="43.5" x14ac:dyDescent="0.35">
      <c r="A74" t="s">
        <v>36</v>
      </c>
      <c r="B74">
        <v>2024</v>
      </c>
      <c r="C74" t="s">
        <v>83</v>
      </c>
      <c r="D74" s="2" t="s">
        <v>84</v>
      </c>
      <c r="E74" t="s">
        <v>85</v>
      </c>
      <c r="F74" t="s">
        <v>86</v>
      </c>
      <c r="G74" t="s">
        <v>62</v>
      </c>
      <c r="H74" t="s">
        <v>63</v>
      </c>
      <c r="I74">
        <v>30066</v>
      </c>
      <c r="J74" s="51">
        <v>4</v>
      </c>
      <c r="K74">
        <v>325620</v>
      </c>
      <c r="L74" s="64" t="s">
        <v>73</v>
      </c>
      <c r="M74">
        <v>34.066318000000003</v>
      </c>
      <c r="N74">
        <v>-84.518033000000003</v>
      </c>
      <c r="O74" s="1">
        <v>110002101092</v>
      </c>
      <c r="P74" s="1">
        <v>1324222534885</v>
      </c>
      <c r="Q74" t="s">
        <v>45</v>
      </c>
      <c r="R74" t="s">
        <v>46</v>
      </c>
      <c r="S74" s="65" t="s">
        <v>93</v>
      </c>
      <c r="T74" s="64" t="s">
        <v>82</v>
      </c>
      <c r="U74" s="64" t="str">
        <f>VLOOKUP(C74,'TRIFD-OES Crosswalk'!$A$2:$F$120,2,FALSE)</f>
        <v>Soap, Cleaning Compound, and Toilet Preparation Manufacturing</v>
      </c>
      <c r="V74" s="64" t="str">
        <f>VLOOKUP(C74,'TRIFD-OES Crosswalk'!$A$2:$F$120,3,FALSE)</f>
        <v>Formulation of Fragrance Oils</v>
      </c>
      <c r="W74" s="64" t="str">
        <f>VLOOKUP(C74,'TRIFD-OES Crosswalk'!$A$2:$F$120,4,FALSE)</f>
        <v>TRI sub-use codes indicate formulation processes and information from the company website indicates that they sell fragrances.</v>
      </c>
      <c r="X74">
        <v>0</v>
      </c>
      <c r="Y74">
        <v>7</v>
      </c>
      <c r="Z74">
        <v>0</v>
      </c>
      <c r="AA74">
        <f t="shared" si="2"/>
        <v>7</v>
      </c>
      <c r="AN74">
        <v>0</v>
      </c>
      <c r="AO74">
        <v>1</v>
      </c>
      <c r="AP74" t="s">
        <v>1042</v>
      </c>
      <c r="AV74" s="2"/>
      <c r="CF74"/>
    </row>
    <row r="75" spans="1:84" ht="159.5" x14ac:dyDescent="0.35">
      <c r="A75" t="s">
        <v>36</v>
      </c>
      <c r="B75">
        <v>2024</v>
      </c>
      <c r="C75" t="s">
        <v>58</v>
      </c>
      <c r="D75" s="2" t="s">
        <v>59</v>
      </c>
      <c r="E75" t="s">
        <v>60</v>
      </c>
      <c r="F75" t="s">
        <v>61</v>
      </c>
      <c r="G75" t="s">
        <v>62</v>
      </c>
      <c r="H75" t="s">
        <v>63</v>
      </c>
      <c r="I75">
        <v>30144</v>
      </c>
      <c r="J75" s="51">
        <v>4</v>
      </c>
      <c r="K75">
        <v>325612</v>
      </c>
      <c r="L75" s="64" t="s">
        <v>64</v>
      </c>
      <c r="M75">
        <v>34.021134000000004</v>
      </c>
      <c r="N75">
        <v>-84.595740000000006</v>
      </c>
      <c r="O75" s="1">
        <v>110005714209</v>
      </c>
      <c r="P75" s="1">
        <v>1324222952677</v>
      </c>
      <c r="Q75" t="s">
        <v>45</v>
      </c>
      <c r="R75" t="s">
        <v>46</v>
      </c>
      <c r="S75" t="s">
        <v>65</v>
      </c>
      <c r="T75" s="64" t="s">
        <v>228</v>
      </c>
      <c r="U75" s="64" t="str">
        <f>VLOOKUP(C75,'TRIFD-OES Crosswalk'!$A$2:$F$120,2,FALSE)</f>
        <v>Soap, Cleaning Compound, and Toilet Preparation Manufacturing</v>
      </c>
      <c r="V75" s="64" t="str">
        <f>VLOOKUP(C75,'TRIFD-OES Crosswalk'!$A$2:$F$120,3,FALSE)</f>
        <v>Formulation of End-Use Products</v>
      </c>
      <c r="W75" s="64" t="str">
        <f>VLOOKUP(C75,'TRIFD-OES Crosswalk'!$A$2:$F$120,4,FALSE)</f>
        <v>TRI sub-use codes suggest multiple processes, leading to several potential RSs for this site. However, based on the HHCB information from the CDR, reactant uses of HHCB are not anticipated, suggesting that the reactant sub-use code may have been misreported. The company's website indicates that it manufactures air care, cleaning, and laundry care products and EPA identified HHCB as an ingredient in one of the company's laundry products. It has been categorized under formulation of end-use products.</v>
      </c>
      <c r="X75">
        <v>0</v>
      </c>
      <c r="Y75">
        <v>0</v>
      </c>
      <c r="Z75">
        <v>0</v>
      </c>
      <c r="AA75">
        <f t="shared" si="2"/>
        <v>0</v>
      </c>
      <c r="AN75">
        <v>0</v>
      </c>
      <c r="AO75">
        <v>0.99</v>
      </c>
      <c r="AP75" t="s">
        <v>1042</v>
      </c>
      <c r="AV75" s="2"/>
      <c r="CF75"/>
    </row>
    <row r="76" spans="1:84" ht="58" x14ac:dyDescent="0.35">
      <c r="A76" t="s">
        <v>36</v>
      </c>
      <c r="B76">
        <v>2024</v>
      </c>
      <c r="C76" t="s">
        <v>153</v>
      </c>
      <c r="D76" s="2" t="s">
        <v>154</v>
      </c>
      <c r="E76" t="s">
        <v>155</v>
      </c>
      <c r="F76" t="s">
        <v>156</v>
      </c>
      <c r="G76" t="s">
        <v>157</v>
      </c>
      <c r="H76" t="s">
        <v>120</v>
      </c>
      <c r="I76">
        <v>75019</v>
      </c>
      <c r="J76" s="51">
        <v>6</v>
      </c>
      <c r="K76">
        <v>325620</v>
      </c>
      <c r="L76" s="64" t="s">
        <v>73</v>
      </c>
      <c r="M76">
        <v>32.937553999999999</v>
      </c>
      <c r="N76">
        <v>-97.007520999999997</v>
      </c>
      <c r="O76" s="1">
        <v>110070813958</v>
      </c>
      <c r="P76" s="1">
        <v>1324223214026</v>
      </c>
      <c r="Q76" t="s">
        <v>45</v>
      </c>
      <c r="R76" t="s">
        <v>46</v>
      </c>
      <c r="S76" s="65" t="s">
        <v>121</v>
      </c>
      <c r="T76" s="64" t="s">
        <v>48</v>
      </c>
      <c r="U76" s="64" t="str">
        <f>VLOOKUP(C76,'TRIFD-OES Crosswalk'!$A$2:$F$120,2,FALSE)</f>
        <v>Soap, Cleaning Compound, and Toilet Preparation Manufacturing</v>
      </c>
      <c r="V76" s="64" t="str">
        <f>VLOOKUP(C76,'TRIFD-OES Crosswalk'!$A$2:$F$120,3,FALSE)</f>
        <v>Potentially non-TSCA</v>
      </c>
      <c r="W76" s="64" t="str">
        <f>VLOOKUP(C76,'TRIFD-OES Crosswalk'!$A$2:$F$120,4,FALSE)</f>
        <v>TRI sub-use code indicates formulation processes, however, the company information indicates that they manufacture products that would be covered under FDA (cosmetics, personal care, etc.)</v>
      </c>
      <c r="X76">
        <v>0</v>
      </c>
      <c r="Y76">
        <v>47</v>
      </c>
      <c r="Z76">
        <v>0</v>
      </c>
      <c r="AA76">
        <f t="shared" si="2"/>
        <v>47</v>
      </c>
      <c r="AN76">
        <v>0</v>
      </c>
      <c r="AO76">
        <v>0.98</v>
      </c>
      <c r="AP76" t="s">
        <v>1042</v>
      </c>
      <c r="AV76" s="2"/>
      <c r="CF76"/>
    </row>
    <row r="77" spans="1:84" ht="72.5" x14ac:dyDescent="0.35">
      <c r="A77" t="s">
        <v>36</v>
      </c>
      <c r="B77">
        <v>2024</v>
      </c>
      <c r="C77" t="s">
        <v>37</v>
      </c>
      <c r="D77" s="2" t="s">
        <v>38</v>
      </c>
      <c r="E77" t="s">
        <v>39</v>
      </c>
      <c r="F77" t="s">
        <v>40</v>
      </c>
      <c r="G77" t="s">
        <v>41</v>
      </c>
      <c r="H77" t="s">
        <v>42</v>
      </c>
      <c r="I77">
        <v>60073</v>
      </c>
      <c r="J77" s="51">
        <v>5</v>
      </c>
      <c r="K77">
        <v>325199</v>
      </c>
      <c r="L77" s="64" t="s">
        <v>43</v>
      </c>
      <c r="M77">
        <v>42.345269999999999</v>
      </c>
      <c r="N77">
        <v>-88.080089999999998</v>
      </c>
      <c r="O77" s="1">
        <v>110071192520</v>
      </c>
      <c r="P77" s="1">
        <v>1324222980827</v>
      </c>
      <c r="Q77" t="s">
        <v>45</v>
      </c>
      <c r="R77" t="s">
        <v>46</v>
      </c>
      <c r="S77" t="s">
        <v>47</v>
      </c>
      <c r="T77" s="64" t="s">
        <v>48</v>
      </c>
      <c r="U77" s="64" t="str">
        <f>VLOOKUP(C77,'TRIFD-OES Crosswalk'!$A$2:$F$120,2,FALSE)</f>
        <v>All Other Basic Organic Chemical Manufacturing</v>
      </c>
      <c r="V77" s="64" t="str">
        <f>VLOOKUP(C77,'TRIFD-OES Crosswalk'!$A$2:$F$120,3,FALSE)</f>
        <v>Formulation of Fragrance Oils</v>
      </c>
      <c r="W77" s="64" t="str">
        <f>VLOOKUP(C77,'TRIFD-OES Crosswalk'!$A$2:$F$120,4,FALSE)</f>
        <v>TRI sub-use codes indicate formulation processes and company search information indicates company is in the fragrance and flavor industry. EPA expects their products to be fragrance oils containing HHCB.</v>
      </c>
      <c r="X77">
        <v>0</v>
      </c>
      <c r="Y77">
        <v>0</v>
      </c>
      <c r="Z77">
        <v>0</v>
      </c>
      <c r="AA77">
        <f t="shared" si="2"/>
        <v>0</v>
      </c>
      <c r="AN77">
        <v>0</v>
      </c>
      <c r="AO77">
        <v>0.37</v>
      </c>
      <c r="AP77" t="s">
        <v>1042</v>
      </c>
      <c r="AV77" s="2"/>
      <c r="CF77"/>
    </row>
    <row r="78" spans="1:84" ht="29" x14ac:dyDescent="0.35">
      <c r="A78" t="s">
        <v>36</v>
      </c>
      <c r="B78">
        <v>2024</v>
      </c>
      <c r="C78" t="s">
        <v>188</v>
      </c>
      <c r="D78" s="2" t="s">
        <v>189</v>
      </c>
      <c r="E78" t="s">
        <v>190</v>
      </c>
      <c r="F78" t="s">
        <v>191</v>
      </c>
      <c r="G78" t="s">
        <v>191</v>
      </c>
      <c r="H78" t="s">
        <v>99</v>
      </c>
      <c r="I78">
        <v>29302</v>
      </c>
      <c r="J78" s="51">
        <v>4</v>
      </c>
      <c r="K78">
        <v>339999</v>
      </c>
      <c r="L78" s="64" t="s">
        <v>107</v>
      </c>
      <c r="M78">
        <v>34.93779</v>
      </c>
      <c r="N78">
        <v>-81.899364000000006</v>
      </c>
      <c r="O78" s="1">
        <v>110071731404</v>
      </c>
      <c r="P78" s="1">
        <v>1324222708238</v>
      </c>
      <c r="Q78" t="s">
        <v>45</v>
      </c>
      <c r="R78" t="s">
        <v>46</v>
      </c>
      <c r="S78" t="s">
        <v>93</v>
      </c>
      <c r="T78" s="64" t="s">
        <v>82</v>
      </c>
      <c r="U78" s="64" t="str">
        <f>VLOOKUP(C78,'TRIFD-OES Crosswalk'!$A$2:$F$120,2,FALSE)</f>
        <v>Miscellaneous Manufacturing</v>
      </c>
      <c r="V78" s="64" t="str">
        <f>VLOOKUP(C78,'TRIFD-OES Crosswalk'!$A$2:$F$120,3,FALSE)</f>
        <v>Formulation of End-Use Products</v>
      </c>
      <c r="W78" s="64" t="str">
        <f>VLOOKUP(C78,'TRIFD-OES Crosswalk'!$A$2:$F$120,4,FALSE)</f>
        <v>Based on TRI sub-use code of other use and NAICS code</v>
      </c>
      <c r="X78">
        <v>0</v>
      </c>
      <c r="Y78">
        <v>0</v>
      </c>
      <c r="Z78">
        <v>0</v>
      </c>
      <c r="AA78">
        <f t="shared" si="2"/>
        <v>0</v>
      </c>
      <c r="AN78">
        <v>0</v>
      </c>
      <c r="AO78">
        <v>1.3</v>
      </c>
      <c r="AP78" t="s">
        <v>1042</v>
      </c>
      <c r="AV78" s="2"/>
      <c r="CF78"/>
    </row>
    <row r="79" spans="1:84" ht="29" x14ac:dyDescent="0.35">
      <c r="A79" t="s">
        <v>36</v>
      </c>
      <c r="B79">
        <v>2024</v>
      </c>
      <c r="C79" t="s">
        <v>899</v>
      </c>
      <c r="D79" s="2" t="s">
        <v>957</v>
      </c>
      <c r="E79" t="s">
        <v>958</v>
      </c>
      <c r="F79" t="s">
        <v>375</v>
      </c>
      <c r="G79" t="s">
        <v>376</v>
      </c>
      <c r="H79" t="s">
        <v>245</v>
      </c>
      <c r="I79">
        <v>63043</v>
      </c>
      <c r="J79" s="51">
        <v>7</v>
      </c>
      <c r="K79">
        <v>325612</v>
      </c>
      <c r="L79" s="64" t="s">
        <v>64</v>
      </c>
      <c r="M79">
        <v>38.710389999999997</v>
      </c>
      <c r="N79">
        <v>-90.422015000000002</v>
      </c>
      <c r="O79" s="1">
        <v>110000440327</v>
      </c>
      <c r="P79" s="1">
        <v>1324223158243</v>
      </c>
      <c r="Q79" t="s">
        <v>45</v>
      </c>
      <c r="R79" t="s">
        <v>46</v>
      </c>
      <c r="S79" t="s">
        <v>65</v>
      </c>
      <c r="T79" s="64" t="s">
        <v>48</v>
      </c>
      <c r="U79" s="64" t="str">
        <f>VLOOKUP(C79,'TRIFD-OES Crosswalk'!$A$2:$F$120,2,FALSE)</f>
        <v>Polish and Other Sanitation Good Manufacturing</v>
      </c>
      <c r="V79" s="64" t="str">
        <f>VLOOKUP(C79,'TRIFD-OES Crosswalk'!$A$2:$F$120,3,FALSE)</f>
        <v>Formulation of End-Use Products</v>
      </c>
      <c r="W79" s="64" t="str">
        <f>VLOOKUP(C79,'TRIFD-OES Crosswalk'!$A$2:$F$120,4,FALSE)</f>
        <v>Based on TRI sub-use codes and company website information</v>
      </c>
      <c r="X79">
        <v>0</v>
      </c>
      <c r="Y79">
        <v>5.4</v>
      </c>
      <c r="Z79">
        <v>0</v>
      </c>
      <c r="AA79">
        <f t="shared" si="2"/>
        <v>5.4</v>
      </c>
      <c r="AN79">
        <v>0</v>
      </c>
      <c r="AV79" s="2"/>
      <c r="CF79"/>
    </row>
    <row r="80" spans="1:84" ht="29" x14ac:dyDescent="0.35">
      <c r="A80" t="s">
        <v>36</v>
      </c>
      <c r="B80">
        <v>2024</v>
      </c>
      <c r="C80" t="s">
        <v>235</v>
      </c>
      <c r="D80" s="2" t="s">
        <v>236</v>
      </c>
      <c r="E80" t="s">
        <v>237</v>
      </c>
      <c r="F80" t="s">
        <v>238</v>
      </c>
      <c r="G80" t="s">
        <v>239</v>
      </c>
      <c r="H80" t="s">
        <v>92</v>
      </c>
      <c r="I80">
        <v>45135</v>
      </c>
      <c r="J80" s="51">
        <v>5</v>
      </c>
      <c r="K80">
        <v>339999</v>
      </c>
      <c r="L80" s="64" t="s">
        <v>107</v>
      </c>
      <c r="M80">
        <v>39.343490000000003</v>
      </c>
      <c r="N80">
        <v>-83.550690000000003</v>
      </c>
      <c r="O80" s="1">
        <v>110000392842</v>
      </c>
      <c r="P80" s="1">
        <v>1324222845543</v>
      </c>
      <c r="Q80" t="s">
        <v>45</v>
      </c>
      <c r="R80" t="s">
        <v>46</v>
      </c>
      <c r="S80" t="s">
        <v>74</v>
      </c>
      <c r="T80" s="64" t="s">
        <v>216</v>
      </c>
      <c r="U80" s="64" t="str">
        <f>VLOOKUP(C80,'TRIFD-OES Crosswalk'!$A$2:$F$120,2,FALSE)</f>
        <v>Miscellaneous Manufacturing</v>
      </c>
      <c r="V80" s="64" t="str">
        <f>VLOOKUP(C80,'TRIFD-OES Crosswalk'!$A$2:$F$120,3,FALSE)</f>
        <v>Formulation of End-Use Products</v>
      </c>
      <c r="W80" s="64" t="str">
        <f>VLOOKUP(C80,'TRIFD-OES Crosswalk'!$A$2:$F$120,4,FALSE)</f>
        <v>Based on the TRI sub-use and the manufactured products identified from the company website</v>
      </c>
      <c r="X80">
        <v>0</v>
      </c>
      <c r="Y80">
        <v>0</v>
      </c>
      <c r="Z80">
        <v>0</v>
      </c>
      <c r="AA80">
        <f t="shared" si="2"/>
        <v>0</v>
      </c>
      <c r="AN80">
        <v>0</v>
      </c>
      <c r="AO80">
        <v>0.93</v>
      </c>
      <c r="AP80" t="s">
        <v>1042</v>
      </c>
      <c r="AV80" s="2"/>
      <c r="CF80"/>
    </row>
    <row r="81" spans="1:84" ht="72.5" x14ac:dyDescent="0.35">
      <c r="A81" t="s">
        <v>36</v>
      </c>
      <c r="B81">
        <v>2024</v>
      </c>
      <c r="C81" t="s">
        <v>894</v>
      </c>
      <c r="D81" s="2" t="s">
        <v>942</v>
      </c>
      <c r="E81" t="s">
        <v>943</v>
      </c>
      <c r="F81" t="s">
        <v>944</v>
      </c>
      <c r="G81" t="s">
        <v>157</v>
      </c>
      <c r="H81" t="s">
        <v>120</v>
      </c>
      <c r="I81">
        <v>75006</v>
      </c>
      <c r="J81" s="51">
        <v>6</v>
      </c>
      <c r="K81">
        <v>325611</v>
      </c>
      <c r="L81" s="64" t="s">
        <v>81</v>
      </c>
      <c r="M81">
        <v>32.980629999999998</v>
      </c>
      <c r="N81">
        <v>-96.850980000000007</v>
      </c>
      <c r="O81" s="1">
        <v>110000456024</v>
      </c>
      <c r="P81" s="1">
        <v>1324222735007</v>
      </c>
      <c r="Q81" t="s">
        <v>45</v>
      </c>
      <c r="R81" t="s">
        <v>46</v>
      </c>
      <c r="S81" t="s">
        <v>74</v>
      </c>
      <c r="T81" s="64" t="s">
        <v>48</v>
      </c>
      <c r="U81" s="64" t="str">
        <f>VLOOKUP(C81,'TRIFD-OES Crosswalk'!$A$2:$F$120,2,FALSE)</f>
        <v>Soap and Other Detergent Manufacturing</v>
      </c>
      <c r="V81" s="64" t="str">
        <f>VLOOKUP(C81,'TRIFD-OES Crosswalk'!$A$2:$F$120,3,FALSE)</f>
        <v>Formulation of End-Use Products</v>
      </c>
      <c r="W81" s="64" t="str">
        <f>VLOOKUP(C81,'TRIFD-OES Crosswalk'!$A$2:$F$120,4,FALSE)</f>
        <v>TRI sub-use codes indicate use in formulation but no company information was found. Therefore it could be formulation into fragrance oils or end-use products. EPA assigned it to formulation of end-use products</v>
      </c>
      <c r="X81">
        <v>0</v>
      </c>
      <c r="Y81">
        <v>0.5</v>
      </c>
      <c r="Z81">
        <v>0</v>
      </c>
      <c r="AA81">
        <f t="shared" si="2"/>
        <v>0.5</v>
      </c>
      <c r="AN81">
        <v>0</v>
      </c>
      <c r="AV81" s="2"/>
      <c r="CF81"/>
    </row>
    <row r="82" spans="1:84" ht="43.5" x14ac:dyDescent="0.35">
      <c r="A82" t="s">
        <v>36</v>
      </c>
      <c r="B82">
        <v>2024</v>
      </c>
      <c r="C82" t="s">
        <v>169</v>
      </c>
      <c r="D82" s="2" t="s">
        <v>170</v>
      </c>
      <c r="E82" t="s">
        <v>171</v>
      </c>
      <c r="F82" t="s">
        <v>172</v>
      </c>
      <c r="G82" t="s">
        <v>80</v>
      </c>
      <c r="H82" t="s">
        <v>42</v>
      </c>
      <c r="I82">
        <v>60155</v>
      </c>
      <c r="J82" s="51">
        <v>5</v>
      </c>
      <c r="K82">
        <v>325998</v>
      </c>
      <c r="L82" s="64" t="s">
        <v>173</v>
      </c>
      <c r="M82">
        <v>41.853655000000003</v>
      </c>
      <c r="N82">
        <v>-87.867277000000001</v>
      </c>
      <c r="O82" s="1">
        <v>110000595259</v>
      </c>
      <c r="P82" s="1">
        <v>1324222650905</v>
      </c>
      <c r="Q82" t="s">
        <v>45</v>
      </c>
      <c r="R82" t="s">
        <v>46</v>
      </c>
      <c r="S82" t="s">
        <v>65</v>
      </c>
      <c r="T82" s="64" t="s">
        <v>82</v>
      </c>
      <c r="U82" s="64" t="str">
        <f>VLOOKUP(C82,'TRIFD-OES Crosswalk'!$A$2:$F$120,2,FALSE)</f>
        <v>All Other Chemical Product and Preparation Manufacturing</v>
      </c>
      <c r="V82" s="64" t="str">
        <f>VLOOKUP(C82,'TRIFD-OES Crosswalk'!$A$2:$F$120,3,FALSE)</f>
        <v>Formulation of End-Use Products</v>
      </c>
      <c r="W82" s="64" t="str">
        <f>VLOOKUP(C82,'TRIFD-OES Crosswalk'!$A$2:$F$120,4,FALSE)</f>
        <v>TRI sub-use and company information indicate that they formulate fragrance oils containing HHCB into air care and cleaning products</v>
      </c>
      <c r="X82">
        <v>0</v>
      </c>
      <c r="Y82">
        <v>0</v>
      </c>
      <c r="Z82">
        <v>0</v>
      </c>
      <c r="AA82">
        <f t="shared" si="2"/>
        <v>0</v>
      </c>
      <c r="AN82">
        <v>0</v>
      </c>
      <c r="AO82">
        <v>0.93</v>
      </c>
      <c r="AP82" t="s">
        <v>1042</v>
      </c>
      <c r="AV82" s="2"/>
      <c r="CF82"/>
    </row>
    <row r="83" spans="1:84" ht="29" x14ac:dyDescent="0.35">
      <c r="A83" t="s">
        <v>36</v>
      </c>
      <c r="B83">
        <v>2024</v>
      </c>
      <c r="C83" t="s">
        <v>331</v>
      </c>
      <c r="D83" s="2" t="s">
        <v>332</v>
      </c>
      <c r="E83" t="s">
        <v>333</v>
      </c>
      <c r="F83" t="s">
        <v>334</v>
      </c>
      <c r="G83" t="s">
        <v>335</v>
      </c>
      <c r="H83" t="s">
        <v>179</v>
      </c>
      <c r="I83">
        <v>37409</v>
      </c>
      <c r="J83" s="51">
        <v>4</v>
      </c>
      <c r="K83">
        <v>325412</v>
      </c>
      <c r="L83" s="64" t="s">
        <v>336</v>
      </c>
      <c r="M83">
        <v>35.016240000000003</v>
      </c>
      <c r="N83">
        <v>-85.323009999999996</v>
      </c>
      <c r="O83" s="1">
        <v>110001128930</v>
      </c>
      <c r="P83" s="1">
        <v>1324223064940</v>
      </c>
      <c r="Q83" t="s">
        <v>45</v>
      </c>
      <c r="R83" t="s">
        <v>46</v>
      </c>
      <c r="S83" s="65" t="s">
        <v>121</v>
      </c>
      <c r="T83" s="64" t="s">
        <v>82</v>
      </c>
      <c r="U83" s="64" t="str">
        <f>VLOOKUP(C83,'TRIFD-OES Crosswalk'!$A$2:$F$120,2,FALSE)</f>
        <v>Pharmaceutical and Medicine Manufacturing</v>
      </c>
      <c r="V83" s="64" t="str">
        <f>VLOOKUP(C83,'TRIFD-OES Crosswalk'!$A$2:$F$120,3,FALSE)</f>
        <v>Potentially non-TSCA</v>
      </c>
      <c r="W83" s="64" t="str">
        <f>VLOOKUP(C83,'TRIFD-OES Crosswalk'!$A$2:$F$120,4,FALSE)</f>
        <v xml:space="preserve">Section 9.1 comments indicate HHCB is used in lotions and shampoos. </v>
      </c>
      <c r="X83">
        <v>0</v>
      </c>
      <c r="Y83">
        <v>21.2</v>
      </c>
      <c r="Z83">
        <v>0</v>
      </c>
      <c r="AA83">
        <f t="shared" si="2"/>
        <v>21.2</v>
      </c>
      <c r="AN83">
        <v>0</v>
      </c>
      <c r="AO83">
        <v>0.47</v>
      </c>
      <c r="AP83" t="s">
        <v>1042</v>
      </c>
      <c r="AV83" s="2"/>
      <c r="CF83"/>
    </row>
    <row r="84" spans="1:84" ht="72.5" x14ac:dyDescent="0.35">
      <c r="A84" t="s">
        <v>36</v>
      </c>
      <c r="B84">
        <v>2024</v>
      </c>
      <c r="C84" t="s">
        <v>372</v>
      </c>
      <c r="D84" s="2" t="s">
        <v>373</v>
      </c>
      <c r="E84" t="s">
        <v>374</v>
      </c>
      <c r="F84" t="s">
        <v>375</v>
      </c>
      <c r="G84" t="s">
        <v>376</v>
      </c>
      <c r="H84" t="s">
        <v>245</v>
      </c>
      <c r="I84">
        <v>63043</v>
      </c>
      <c r="J84" s="51">
        <v>7</v>
      </c>
      <c r="K84">
        <v>325620</v>
      </c>
      <c r="L84" s="64" t="s">
        <v>73</v>
      </c>
      <c r="M84">
        <v>38.708644</v>
      </c>
      <c r="N84">
        <v>-90.426773999999995</v>
      </c>
      <c r="O84" s="1">
        <v>110056321494</v>
      </c>
      <c r="P84" s="1">
        <v>1324223217656</v>
      </c>
      <c r="Q84" t="s">
        <v>45</v>
      </c>
      <c r="R84" t="s">
        <v>46</v>
      </c>
      <c r="S84" s="65" t="s">
        <v>74</v>
      </c>
      <c r="T84" s="64" t="s">
        <v>1014</v>
      </c>
      <c r="U84" s="64" t="str">
        <f>VLOOKUP(C84,'TRIFD-OES Crosswalk'!$A$2:$F$120,2,FALSE)</f>
        <v>Soap, Cleaning Compound, and Toilet Preparation Manufacturing</v>
      </c>
      <c r="V84" s="64" t="str">
        <f>VLOOKUP(C84,'TRIFD-OES Crosswalk'!$A$2:$F$120,3,FALSE)</f>
        <v>Manufacturing</v>
      </c>
      <c r="W84" s="64" t="str">
        <f>VLOOKUP(C84,'TRIFD-OES Crosswalk'!$A$2:$F$120,4,FALSE)</f>
        <v>Based on TRI code for manufacturing and also supported by company information.</v>
      </c>
      <c r="X84">
        <v>0</v>
      </c>
      <c r="Y84">
        <v>5</v>
      </c>
      <c r="Z84">
        <v>0</v>
      </c>
      <c r="AA84">
        <f t="shared" si="2"/>
        <v>5</v>
      </c>
      <c r="AN84">
        <v>0</v>
      </c>
      <c r="AO84">
        <v>0.8</v>
      </c>
      <c r="AP84" t="s">
        <v>1042</v>
      </c>
      <c r="AV84" s="2"/>
      <c r="CF84"/>
    </row>
    <row r="85" spans="1:84" ht="29" x14ac:dyDescent="0.35">
      <c r="A85" t="s">
        <v>36</v>
      </c>
      <c r="B85">
        <v>2024</v>
      </c>
      <c r="C85" t="s">
        <v>887</v>
      </c>
      <c r="D85" s="2" t="s">
        <v>276</v>
      </c>
      <c r="E85" t="s">
        <v>921</v>
      </c>
      <c r="F85" t="s">
        <v>922</v>
      </c>
      <c r="G85" t="s">
        <v>922</v>
      </c>
      <c r="H85" t="s">
        <v>186</v>
      </c>
      <c r="I85">
        <v>17408</v>
      </c>
      <c r="J85" s="51">
        <v>3</v>
      </c>
      <c r="K85">
        <v>325611</v>
      </c>
      <c r="L85" s="64" t="s">
        <v>81</v>
      </c>
      <c r="M85">
        <v>39.931153000000002</v>
      </c>
      <c r="N85">
        <v>-76.846830999999995</v>
      </c>
      <c r="O85" s="1">
        <v>110039064605</v>
      </c>
      <c r="P85" s="1">
        <v>1324222569131</v>
      </c>
      <c r="Q85" t="s">
        <v>45</v>
      </c>
      <c r="R85" t="s">
        <v>46</v>
      </c>
      <c r="S85" s="65" t="s">
        <v>47</v>
      </c>
      <c r="T85" s="64" t="s">
        <v>82</v>
      </c>
      <c r="U85" s="64" t="str">
        <f>VLOOKUP(C85,'TRIFD-OES Crosswalk'!$A$2:$F$120,2,FALSE)</f>
        <v>Soap and Other Detergent Manufacturing</v>
      </c>
      <c r="V85" s="64" t="str">
        <f>VLOOKUP(C85,'TRIFD-OES Crosswalk'!$A$2:$F$120,3,FALSE)</f>
        <v>Formulation of End-Use Products</v>
      </c>
      <c r="W85" s="64" t="str">
        <f>VLOOKUP(C85,'TRIFD-OES Crosswalk'!$A$2:$F$120,4,FALSE)</f>
        <v>Based on TRI sub-use codes and company website information</v>
      </c>
      <c r="X85">
        <v>0</v>
      </c>
      <c r="Y85">
        <v>0</v>
      </c>
      <c r="Z85">
        <v>0</v>
      </c>
      <c r="AA85">
        <f t="shared" si="2"/>
        <v>0</v>
      </c>
      <c r="AN85">
        <v>0</v>
      </c>
      <c r="AO85">
        <v>0.99</v>
      </c>
      <c r="AP85" t="s">
        <v>1042</v>
      </c>
      <c r="AV85" s="2"/>
      <c r="CF85"/>
    </row>
    <row r="86" spans="1:84" ht="29" x14ac:dyDescent="0.35">
      <c r="A86" t="s">
        <v>36</v>
      </c>
      <c r="B86">
        <v>2024</v>
      </c>
      <c r="C86" t="s">
        <v>275</v>
      </c>
      <c r="D86" s="2" t="s">
        <v>276</v>
      </c>
      <c r="E86" t="s">
        <v>277</v>
      </c>
      <c r="F86" t="s">
        <v>278</v>
      </c>
      <c r="G86" t="s">
        <v>279</v>
      </c>
      <c r="H86" t="s">
        <v>280</v>
      </c>
      <c r="I86">
        <v>82935</v>
      </c>
      <c r="J86" s="51">
        <v>8</v>
      </c>
      <c r="K86">
        <v>325180</v>
      </c>
      <c r="L86" s="64" t="s">
        <v>281</v>
      </c>
      <c r="M86">
        <v>41.589419999999997</v>
      </c>
      <c r="N86">
        <v>-109.75808000000001</v>
      </c>
      <c r="O86" s="1">
        <v>110002136313</v>
      </c>
      <c r="P86" s="1">
        <v>1324222612044</v>
      </c>
      <c r="Q86" t="s">
        <v>45</v>
      </c>
      <c r="R86" t="s">
        <v>46</v>
      </c>
      <c r="S86" t="s">
        <v>74</v>
      </c>
      <c r="T86" s="64" t="s">
        <v>48</v>
      </c>
      <c r="U86" s="64" t="str">
        <f>VLOOKUP(C86,'TRIFD-OES Crosswalk'!$A$2:$F$120,2,FALSE)</f>
        <v>All Other Basic Inorganic Chemical Manufacturing</v>
      </c>
      <c r="V86" s="64" t="str">
        <f>VLOOKUP(C86,'TRIFD-OES Crosswalk'!$A$2:$F$120,3,FALSE)</f>
        <v>Formulation of End-Use Products</v>
      </c>
      <c r="W86" s="64" t="str">
        <f>VLOOKUP(C86,'TRIFD-OES Crosswalk'!$A$2:$F$120,4,FALSE)</f>
        <v>Based on TRI sub-use codes as well as other company facilities.</v>
      </c>
      <c r="X86">
        <v>0</v>
      </c>
      <c r="Y86">
        <v>0</v>
      </c>
      <c r="Z86">
        <v>0</v>
      </c>
      <c r="AA86">
        <f t="shared" si="2"/>
        <v>0</v>
      </c>
      <c r="AN86">
        <v>0</v>
      </c>
      <c r="AV86" s="2"/>
      <c r="CF86"/>
    </row>
    <row r="87" spans="1:84" ht="43.5" x14ac:dyDescent="0.35">
      <c r="A87" t="s">
        <v>36</v>
      </c>
      <c r="B87">
        <v>2024</v>
      </c>
      <c r="C87" t="s">
        <v>915</v>
      </c>
      <c r="D87" s="2" t="s">
        <v>276</v>
      </c>
      <c r="E87" t="s">
        <v>1002</v>
      </c>
      <c r="F87" t="s">
        <v>1003</v>
      </c>
      <c r="G87" t="s">
        <v>1004</v>
      </c>
      <c r="H87" t="s">
        <v>508</v>
      </c>
      <c r="I87">
        <v>23834</v>
      </c>
      <c r="J87" s="51">
        <v>3</v>
      </c>
      <c r="K87">
        <v>326299</v>
      </c>
      <c r="L87" s="64" t="s">
        <v>521</v>
      </c>
      <c r="M87">
        <v>37.301430000000003</v>
      </c>
      <c r="N87">
        <v>-77.381690000000006</v>
      </c>
      <c r="O87" s="1">
        <v>110000342521</v>
      </c>
      <c r="P87" s="1">
        <v>1324222641692</v>
      </c>
      <c r="Q87" t="s">
        <v>45</v>
      </c>
      <c r="R87" t="s">
        <v>46</v>
      </c>
      <c r="S87" t="s">
        <v>65</v>
      </c>
      <c r="T87" s="64" t="s">
        <v>66</v>
      </c>
      <c r="U87" s="64" t="str">
        <f>VLOOKUP(C87,'TRIFD-OES Crosswalk'!$A$2:$F$120,2,FALSE)</f>
        <v>All Other Rubber Product Manufacturing</v>
      </c>
      <c r="V87" s="64" t="str">
        <f>VLOOKUP(C87,'TRIFD-OES Crosswalk'!$A$2:$F$120,3,FALSE)</f>
        <v>Formulation of End-Use Products</v>
      </c>
      <c r="W87" s="64" t="str">
        <f>VLOOKUP(C87,'TRIFD-OES Crosswalk'!$A$2:$F$120,4,FALSE)</f>
        <v>Based on TRI sub-use codes and company website information</v>
      </c>
      <c r="X87">
        <v>0</v>
      </c>
      <c r="Y87">
        <v>7.17</v>
      </c>
      <c r="Z87">
        <v>0</v>
      </c>
      <c r="AA87">
        <f t="shared" si="2"/>
        <v>7.17</v>
      </c>
      <c r="AN87">
        <v>0</v>
      </c>
      <c r="AV87" s="2"/>
      <c r="CF87"/>
    </row>
    <row r="88" spans="1:84" ht="29" x14ac:dyDescent="0.35">
      <c r="A88" t="s">
        <v>36</v>
      </c>
      <c r="B88">
        <v>2024</v>
      </c>
      <c r="C88" t="s">
        <v>240</v>
      </c>
      <c r="D88" s="2" t="s">
        <v>241</v>
      </c>
      <c r="E88" t="s">
        <v>242</v>
      </c>
      <c r="F88" t="s">
        <v>243</v>
      </c>
      <c r="G88" t="s">
        <v>244</v>
      </c>
      <c r="H88" t="s">
        <v>245</v>
      </c>
      <c r="I88">
        <v>64701</v>
      </c>
      <c r="J88" s="51">
        <v>7</v>
      </c>
      <c r="K88">
        <v>325611</v>
      </c>
      <c r="L88" s="64" t="s">
        <v>81</v>
      </c>
      <c r="M88">
        <v>38.6374</v>
      </c>
      <c r="N88">
        <v>-94.364050000000006</v>
      </c>
      <c r="O88" s="1">
        <v>110011105188</v>
      </c>
      <c r="P88" s="1">
        <v>1324222840175</v>
      </c>
      <c r="Q88" t="s">
        <v>45</v>
      </c>
      <c r="R88" t="s">
        <v>46</v>
      </c>
      <c r="S88" t="s">
        <v>93</v>
      </c>
      <c r="T88" s="64" t="s">
        <v>48</v>
      </c>
      <c r="U88" s="64" t="str">
        <f>VLOOKUP(C88,'TRIFD-OES Crosswalk'!$A$2:$F$120,2,FALSE)</f>
        <v>Soap, Cleaning Compound, and Toilet Preparation Manufacturing</v>
      </c>
      <c r="V88" s="64" t="str">
        <f>VLOOKUP(C88,'TRIFD-OES Crosswalk'!$A$2:$F$120,3,FALSE)</f>
        <v>Formulation of End-Use Products</v>
      </c>
      <c r="W88" s="64" t="str">
        <f>VLOOKUP(C88,'TRIFD-OES Crosswalk'!$A$2:$F$120,4,FALSE)</f>
        <v>Based on TRI sub-use information and company information</v>
      </c>
      <c r="X88">
        <v>0</v>
      </c>
      <c r="Y88">
        <v>56</v>
      </c>
      <c r="Z88">
        <v>0</v>
      </c>
      <c r="AA88">
        <f t="shared" si="2"/>
        <v>56</v>
      </c>
      <c r="AN88">
        <v>0</v>
      </c>
      <c r="AV88" s="2"/>
      <c r="CF88"/>
    </row>
    <row r="89" spans="1:84" ht="29" x14ac:dyDescent="0.35">
      <c r="A89" t="s">
        <v>36</v>
      </c>
      <c r="B89">
        <v>2024</v>
      </c>
      <c r="C89" t="s">
        <v>390</v>
      </c>
      <c r="D89" s="2" t="s">
        <v>241</v>
      </c>
      <c r="E89" t="s">
        <v>391</v>
      </c>
      <c r="F89" t="s">
        <v>392</v>
      </c>
      <c r="G89" t="s">
        <v>393</v>
      </c>
      <c r="H89" t="s">
        <v>383</v>
      </c>
      <c r="I89">
        <v>92395</v>
      </c>
      <c r="J89" s="51">
        <v>9</v>
      </c>
      <c r="K89">
        <v>325998</v>
      </c>
      <c r="L89" s="64" t="s">
        <v>173</v>
      </c>
      <c r="M89">
        <v>34.485570000000003</v>
      </c>
      <c r="N89">
        <v>-117.28476000000001</v>
      </c>
      <c r="O89" s="1">
        <v>110045533767</v>
      </c>
      <c r="P89" s="1">
        <v>1324223058785</v>
      </c>
      <c r="Q89" t="s">
        <v>45</v>
      </c>
      <c r="R89" t="s">
        <v>46</v>
      </c>
      <c r="S89" t="s">
        <v>93</v>
      </c>
      <c r="T89" s="64" t="s">
        <v>82</v>
      </c>
      <c r="U89" s="64" t="str">
        <f>VLOOKUP(C89,'TRIFD-OES Crosswalk'!$A$2:$F$120,2,FALSE)</f>
        <v>Soap, Cleaning Compound, and Toilet Preparation Manufacturing</v>
      </c>
      <c r="V89" s="64" t="str">
        <f>VLOOKUP(C89,'TRIFD-OES Crosswalk'!$A$2:$F$120,3,FALSE)</f>
        <v>Formulation of End-Use Products</v>
      </c>
      <c r="W89" s="64" t="str">
        <f>VLOOKUP(C89,'TRIFD-OES Crosswalk'!$A$2:$F$120,4,FALSE)</f>
        <v>Based on TRI sub-use codes and company website information</v>
      </c>
      <c r="X89">
        <v>0</v>
      </c>
      <c r="Y89">
        <v>0</v>
      </c>
      <c r="Z89">
        <v>0</v>
      </c>
      <c r="AA89">
        <f t="shared" si="2"/>
        <v>0</v>
      </c>
      <c r="AN89">
        <v>0</v>
      </c>
      <c r="AO89">
        <v>1.02</v>
      </c>
      <c r="AP89" t="s">
        <v>1042</v>
      </c>
      <c r="AV89" s="2"/>
      <c r="CF89"/>
    </row>
    <row r="90" spans="1:84" ht="72.5" x14ac:dyDescent="0.35">
      <c r="A90" t="s">
        <v>36</v>
      </c>
      <c r="B90">
        <v>2024</v>
      </c>
      <c r="C90" t="s">
        <v>367</v>
      </c>
      <c r="D90" s="2" t="s">
        <v>241</v>
      </c>
      <c r="E90" t="s">
        <v>368</v>
      </c>
      <c r="F90" t="s">
        <v>369</v>
      </c>
      <c r="G90" t="s">
        <v>370</v>
      </c>
      <c r="H90" t="s">
        <v>54</v>
      </c>
      <c r="I90" s="65" t="s">
        <v>371</v>
      </c>
      <c r="J90" s="51">
        <v>2</v>
      </c>
      <c r="K90">
        <v>325611</v>
      </c>
      <c r="L90" s="64" t="s">
        <v>81</v>
      </c>
      <c r="M90">
        <v>40.060056000000003</v>
      </c>
      <c r="N90">
        <v>-74.179417000000001</v>
      </c>
      <c r="O90" s="1">
        <v>110008054069</v>
      </c>
      <c r="P90" s="1">
        <v>1324222841722</v>
      </c>
      <c r="Q90" t="s">
        <v>45</v>
      </c>
      <c r="R90" t="s">
        <v>46</v>
      </c>
      <c r="S90" t="s">
        <v>74</v>
      </c>
      <c r="T90" s="64" t="s">
        <v>82</v>
      </c>
      <c r="U90" s="64" t="str">
        <f>VLOOKUP(C90,'TRIFD-OES Crosswalk'!$A$2:$F$120,2,FALSE)</f>
        <v>Soap, Cleaning Compound, and Toilet Preparation Manufacturing</v>
      </c>
      <c r="V90" s="64" t="str">
        <f>VLOOKUP(C90,'TRIFD-OES Crosswalk'!$A$2:$F$120,3,FALSE)</f>
        <v>Potentially non-TSCA</v>
      </c>
      <c r="W90" s="64" t="str">
        <f>VLOOKUP(C90,'TRIFD-OES Crosswalk'!$A$2:$F$120,4,FALSE)</f>
        <v>There are two potential RSs as the company is noted to manufacture fabric care products, but information specific to this plant indicated production of personal care products such as Nair, Orajel.</v>
      </c>
      <c r="X90">
        <v>0</v>
      </c>
      <c r="Y90">
        <v>316</v>
      </c>
      <c r="Z90">
        <v>0</v>
      </c>
      <c r="AA90">
        <f t="shared" si="2"/>
        <v>316</v>
      </c>
      <c r="AN90">
        <v>6.36</v>
      </c>
      <c r="AO90">
        <v>1.1100000000000001</v>
      </c>
      <c r="AP90" t="s">
        <v>1042</v>
      </c>
      <c r="AV90" s="2"/>
      <c r="CF90"/>
    </row>
    <row r="91" spans="1:84" ht="58" x14ac:dyDescent="0.35">
      <c r="A91" t="s">
        <v>36</v>
      </c>
      <c r="B91">
        <v>2024</v>
      </c>
      <c r="C91" t="s">
        <v>148</v>
      </c>
      <c r="D91" s="2" t="s">
        <v>149</v>
      </c>
      <c r="E91" t="s">
        <v>150</v>
      </c>
      <c r="F91" t="s">
        <v>151</v>
      </c>
      <c r="G91" t="s">
        <v>152</v>
      </c>
      <c r="H91" t="s">
        <v>63</v>
      </c>
      <c r="I91">
        <v>31088</v>
      </c>
      <c r="J91" s="51">
        <v>4</v>
      </c>
      <c r="K91">
        <v>325612</v>
      </c>
      <c r="L91" s="64" t="s">
        <v>64</v>
      </c>
      <c r="M91">
        <v>32.590947</v>
      </c>
      <c r="N91">
        <v>-83.605379999999997</v>
      </c>
      <c r="O91" s="1">
        <v>110006546899</v>
      </c>
      <c r="P91" s="1">
        <v>1324222621219</v>
      </c>
      <c r="Q91" t="s">
        <v>45</v>
      </c>
      <c r="R91" t="s">
        <v>46</v>
      </c>
      <c r="S91" t="s">
        <v>74</v>
      </c>
      <c r="T91" s="64" t="s">
        <v>48</v>
      </c>
      <c r="U91" s="64" t="str">
        <f>VLOOKUP(C91,'TRIFD-OES Crosswalk'!$A$2:$F$120,2,FALSE)</f>
        <v>Soap, Cleaning Compound, and Toilet Preparation Manufacturing</v>
      </c>
      <c r="V91" s="64" t="str">
        <f>VLOOKUP(C91,'TRIFD-OES Crosswalk'!$A$2:$F$120,3,FALSE)</f>
        <v>Formulation of End-Use Products</v>
      </c>
      <c r="W91" s="64" t="str">
        <f>VLOOKUP(C91,'TRIFD-OES Crosswalk'!$A$2:$F$120,4,FALSE)</f>
        <v>TRI sub-use code indicates formulation processes. Company information indicate products such as deodorizers and additional TRI comments suggest a product that may be covered under FIFRA.</v>
      </c>
      <c r="X91">
        <v>0</v>
      </c>
      <c r="Y91">
        <v>0</v>
      </c>
      <c r="Z91">
        <v>0.10370799999999999</v>
      </c>
      <c r="AA91">
        <f t="shared" si="2"/>
        <v>0.10370799999999999</v>
      </c>
      <c r="AN91">
        <v>0</v>
      </c>
      <c r="AO91">
        <v>1.2</v>
      </c>
      <c r="AP91" t="s">
        <v>1042</v>
      </c>
      <c r="AV91" s="2"/>
      <c r="CF91"/>
    </row>
    <row r="92" spans="1:84" ht="58" x14ac:dyDescent="0.35">
      <c r="A92" t="s">
        <v>36</v>
      </c>
      <c r="B92">
        <v>2024</v>
      </c>
      <c r="C92" t="s">
        <v>914</v>
      </c>
      <c r="D92" s="2" t="s">
        <v>998</v>
      </c>
      <c r="E92" t="s">
        <v>999</v>
      </c>
      <c r="F92" t="s">
        <v>1000</v>
      </c>
      <c r="G92" t="s">
        <v>1001</v>
      </c>
      <c r="H92" t="s">
        <v>267</v>
      </c>
      <c r="I92">
        <v>84029</v>
      </c>
      <c r="J92" s="51">
        <v>8</v>
      </c>
      <c r="K92">
        <v>562211</v>
      </c>
      <c r="L92" s="64" t="s">
        <v>209</v>
      </c>
      <c r="M92">
        <v>40.734400000000001</v>
      </c>
      <c r="N92">
        <v>-112.96810000000001</v>
      </c>
      <c r="O92" s="1">
        <v>110000906985</v>
      </c>
      <c r="P92" s="1">
        <v>1324222777714</v>
      </c>
      <c r="Q92" t="s">
        <v>45</v>
      </c>
      <c r="R92" t="s">
        <v>46</v>
      </c>
      <c r="S92" t="s">
        <v>65</v>
      </c>
      <c r="T92" s="64" t="s">
        <v>137</v>
      </c>
      <c r="U92" s="64" t="str">
        <f>VLOOKUP(C92,'TRIFD-OES Crosswalk'!$A$2:$F$120,2,FALSE)</f>
        <v>Hazardous Waste Treatment and Disposal</v>
      </c>
      <c r="V92" s="64" t="str">
        <f>VLOOKUP(C92,'TRIFD-OES Crosswalk'!$A$2:$F$120,3,FALSE)</f>
        <v>Disposal</v>
      </c>
      <c r="W92" s="64" t="str">
        <f>VLOOKUP(C92,'TRIFD-OES Crosswalk'!$A$2:$F$120,4,FALSE)</f>
        <v xml:space="preserve">Although the site reports "Processing: As a formulation component; P201 - Additives; Processing: As an article component", the Agency relied on the NAICS code for mapping. </v>
      </c>
      <c r="X92">
        <v>0</v>
      </c>
      <c r="Y92">
        <v>0</v>
      </c>
      <c r="Z92">
        <v>0</v>
      </c>
      <c r="AA92">
        <f t="shared" si="2"/>
        <v>0</v>
      </c>
      <c r="AN92">
        <v>0</v>
      </c>
      <c r="AO92">
        <v>1</v>
      </c>
      <c r="AP92" t="s">
        <v>1042</v>
      </c>
      <c r="AV92" s="2"/>
      <c r="CF92"/>
    </row>
    <row r="93" spans="1:84" ht="43.5" x14ac:dyDescent="0.35">
      <c r="A93" t="s">
        <v>36</v>
      </c>
      <c r="B93">
        <v>2024</v>
      </c>
      <c r="C93" t="s">
        <v>916</v>
      </c>
      <c r="D93" s="2" t="s">
        <v>1005</v>
      </c>
      <c r="E93" t="s">
        <v>1006</v>
      </c>
      <c r="F93" t="s">
        <v>1007</v>
      </c>
      <c r="G93" t="s">
        <v>1008</v>
      </c>
      <c r="H93" t="s">
        <v>505</v>
      </c>
      <c r="I93">
        <v>71730</v>
      </c>
      <c r="J93" s="51">
        <v>6</v>
      </c>
      <c r="K93">
        <v>562211</v>
      </c>
      <c r="L93" s="64" t="s">
        <v>209</v>
      </c>
      <c r="M93">
        <v>33.2044</v>
      </c>
      <c r="N93">
        <v>-92.630799999999994</v>
      </c>
      <c r="O93" s="1">
        <v>110000521221</v>
      </c>
      <c r="P93" s="1">
        <v>1324222756379</v>
      </c>
      <c r="Q93" t="s">
        <v>45</v>
      </c>
      <c r="R93" t="s">
        <v>46</v>
      </c>
      <c r="S93" t="s">
        <v>65</v>
      </c>
      <c r="T93" s="64" t="s">
        <v>82</v>
      </c>
      <c r="U93" s="64" t="str">
        <f>VLOOKUP(C93,'TRIFD-OES Crosswalk'!$A$2:$F$120,2,FALSE)</f>
        <v>Hazardous Waste Treatment and Disposal</v>
      </c>
      <c r="V93" s="64" t="str">
        <f>VLOOKUP(C93,'TRIFD-OES Crosswalk'!$A$2:$F$120,3,FALSE)</f>
        <v>Disposal</v>
      </c>
      <c r="W93" s="64" t="str">
        <f>VLOOKUP(C93,'TRIFD-OES Crosswalk'!$A$2:$F$120,4,FALSE)</f>
        <v xml:space="preserve">Although the site reports "Processing: As a formulation component; P299 - Other", the Agency relied on the NAICS code for mapping. </v>
      </c>
      <c r="X93">
        <v>0</v>
      </c>
      <c r="Y93">
        <v>0</v>
      </c>
      <c r="Z93">
        <v>0</v>
      </c>
      <c r="AA93">
        <f t="shared" si="2"/>
        <v>0</v>
      </c>
      <c r="AN93">
        <v>0</v>
      </c>
      <c r="AV93" s="2"/>
      <c r="CF93"/>
    </row>
    <row r="94" spans="1:84" ht="87" x14ac:dyDescent="0.35">
      <c r="A94" t="s">
        <v>36</v>
      </c>
      <c r="B94">
        <v>2024</v>
      </c>
      <c r="C94" t="s">
        <v>94</v>
      </c>
      <c r="D94" s="2" t="s">
        <v>95</v>
      </c>
      <c r="E94" t="s">
        <v>96</v>
      </c>
      <c r="F94" t="s">
        <v>97</v>
      </c>
      <c r="G94" t="s">
        <v>98</v>
      </c>
      <c r="H94" t="s">
        <v>99</v>
      </c>
      <c r="I94">
        <v>29653</v>
      </c>
      <c r="J94" s="51">
        <v>4</v>
      </c>
      <c r="K94">
        <v>325620</v>
      </c>
      <c r="L94" s="64" t="s">
        <v>73</v>
      </c>
      <c r="M94">
        <v>34.314749999999997</v>
      </c>
      <c r="N94">
        <v>-82.222999999999999</v>
      </c>
      <c r="O94" s="1">
        <v>110000587669</v>
      </c>
      <c r="P94" s="1">
        <v>1324222930671</v>
      </c>
      <c r="Q94" t="s">
        <v>45</v>
      </c>
      <c r="R94" t="s">
        <v>46</v>
      </c>
      <c r="S94" t="s">
        <v>74</v>
      </c>
      <c r="T94" s="64" t="s">
        <v>48</v>
      </c>
      <c r="U94" s="64" t="str">
        <f>VLOOKUP(C94,'TRIFD-OES Crosswalk'!$A$2:$F$120,2,FALSE)</f>
        <v>Soap, Cleaning Compound, and Toilet Preparation Manufacturing</v>
      </c>
      <c r="V94" s="64" t="str">
        <f>VLOOKUP(C94,'TRIFD-OES Crosswalk'!$A$2:$F$120,3,FALSE)</f>
        <v>Potentially non-TSCA</v>
      </c>
      <c r="W94" s="64" t="str">
        <f>VLOOKUP(C94,'TRIFD-OES Crosswalk'!$A$2:$F$120,4,FALSE)</f>
        <v xml:space="preserve">TRI sub-use codes indicate formulation processes and information from a news article specifies the manufacturing of liquid hand soap and deodorant at the plant. These type of products would be under the jurisidiction of FDA, however, note the plant may manufacture other products. </v>
      </c>
      <c r="X94">
        <v>0</v>
      </c>
      <c r="Y94">
        <v>287</v>
      </c>
      <c r="Z94">
        <v>0</v>
      </c>
      <c r="AA94">
        <f t="shared" si="2"/>
        <v>287</v>
      </c>
      <c r="AN94">
        <v>0</v>
      </c>
      <c r="AO94">
        <v>1.23</v>
      </c>
      <c r="AP94" t="s">
        <v>1042</v>
      </c>
      <c r="AV94" s="2"/>
      <c r="CF94"/>
    </row>
    <row r="95" spans="1:84" ht="58" x14ac:dyDescent="0.35">
      <c r="A95" t="s">
        <v>36</v>
      </c>
      <c r="B95">
        <v>2024</v>
      </c>
      <c r="C95" t="s">
        <v>87</v>
      </c>
      <c r="D95" s="2" t="s">
        <v>88</v>
      </c>
      <c r="E95" t="s">
        <v>89</v>
      </c>
      <c r="F95" t="s">
        <v>90</v>
      </c>
      <c r="G95" t="s">
        <v>91</v>
      </c>
      <c r="H95" t="s">
        <v>92</v>
      </c>
      <c r="I95">
        <v>43725</v>
      </c>
      <c r="J95" s="51">
        <v>5</v>
      </c>
      <c r="K95">
        <v>325611</v>
      </c>
      <c r="L95" s="64" t="s">
        <v>81</v>
      </c>
      <c r="M95">
        <v>39.973056</v>
      </c>
      <c r="N95">
        <v>-81.575833000000003</v>
      </c>
      <c r="O95" s="1">
        <v>110000384539</v>
      </c>
      <c r="P95" s="1">
        <v>1324222921999</v>
      </c>
      <c r="Q95" t="s">
        <v>45</v>
      </c>
      <c r="R95" t="s">
        <v>46</v>
      </c>
      <c r="S95" t="s">
        <v>93</v>
      </c>
      <c r="T95" s="64" t="s">
        <v>48</v>
      </c>
      <c r="U95" s="64" t="str">
        <f>VLOOKUP(C95,'TRIFD-OES Crosswalk'!$A$2:$F$120,2,FALSE)</f>
        <v>Soap, Cleaning Compound, and Toilet Preparation Manufacturing</v>
      </c>
      <c r="V95" s="64" t="str">
        <f>VLOOKUP(C95,'TRIFD-OES Crosswalk'!$A$2:$F$120,3,FALSE)</f>
        <v>Formulation of End-Use Products</v>
      </c>
      <c r="W95" s="64" t="str">
        <f>VLOOKUP(C95,'TRIFD-OES Crosswalk'!$A$2:$F$120,4,FALSE)</f>
        <v>TRI sub-use codes indicate formulation processes and information from the company website indicates that they produce cleaning and laundry care products.</v>
      </c>
      <c r="X95">
        <v>0</v>
      </c>
      <c r="Y95">
        <v>0</v>
      </c>
      <c r="Z95">
        <v>1699</v>
      </c>
      <c r="AA95">
        <f t="shared" si="2"/>
        <v>1699</v>
      </c>
      <c r="AB95" t="s">
        <v>1033</v>
      </c>
      <c r="AC95">
        <v>0</v>
      </c>
      <c r="AE95">
        <v>0</v>
      </c>
      <c r="AF95" t="s">
        <v>1034</v>
      </c>
      <c r="AG95">
        <v>100</v>
      </c>
      <c r="AH95" t="s">
        <v>1035</v>
      </c>
      <c r="AI95">
        <v>0</v>
      </c>
      <c r="AK95">
        <v>0</v>
      </c>
      <c r="AL95" t="s">
        <v>1034</v>
      </c>
      <c r="AM95">
        <v>100</v>
      </c>
      <c r="AN95">
        <v>0</v>
      </c>
      <c r="AO95">
        <v>1.42</v>
      </c>
      <c r="AP95" t="s">
        <v>1042</v>
      </c>
      <c r="AV95" s="2"/>
      <c r="CF95"/>
    </row>
    <row r="96" spans="1:84" ht="29" x14ac:dyDescent="0.35">
      <c r="A96" t="s">
        <v>36</v>
      </c>
      <c r="B96">
        <v>2024</v>
      </c>
      <c r="C96" t="s">
        <v>174</v>
      </c>
      <c r="D96" s="2" t="s">
        <v>175</v>
      </c>
      <c r="E96" t="s">
        <v>176</v>
      </c>
      <c r="F96" t="s">
        <v>177</v>
      </c>
      <c r="G96" t="s">
        <v>178</v>
      </c>
      <c r="H96" t="s">
        <v>179</v>
      </c>
      <c r="I96">
        <v>37814</v>
      </c>
      <c r="J96" s="51">
        <v>4</v>
      </c>
      <c r="K96">
        <v>325991</v>
      </c>
      <c r="L96" s="64" t="s">
        <v>180</v>
      </c>
      <c r="M96">
        <v>36.165950000000002</v>
      </c>
      <c r="N96">
        <v>-83.393919999999994</v>
      </c>
      <c r="O96" s="1">
        <v>110000372855</v>
      </c>
      <c r="P96" s="1">
        <v>1324222575134</v>
      </c>
      <c r="Q96" t="s">
        <v>45</v>
      </c>
      <c r="R96" t="s">
        <v>46</v>
      </c>
      <c r="S96" t="s">
        <v>65</v>
      </c>
      <c r="T96" s="64" t="s">
        <v>48</v>
      </c>
      <c r="U96" s="64" t="str">
        <f>VLOOKUP(C96,'TRIFD-OES Crosswalk'!$A$2:$F$120,2,FALSE)</f>
        <v>Custom Compounding of Purchased Resin</v>
      </c>
      <c r="V96" s="64" t="str">
        <f>VLOOKUP(C96,'TRIFD-OES Crosswalk'!$A$2:$F$120,3,FALSE)</f>
        <v>Formulation of End-Use Products</v>
      </c>
      <c r="W96" s="64" t="str">
        <f>VLOOKUP(C96,'TRIFD-OES Crosswalk'!$A$2:$F$120,4,FALSE)</f>
        <v>Based on TRI sub-use codes, NAICS code, and company information.</v>
      </c>
      <c r="X96">
        <v>0</v>
      </c>
      <c r="Y96">
        <v>0</v>
      </c>
      <c r="Z96">
        <v>0</v>
      </c>
      <c r="AA96">
        <f t="shared" si="2"/>
        <v>0</v>
      </c>
      <c r="AN96">
        <v>0</v>
      </c>
      <c r="AO96">
        <v>1.0900000000000001</v>
      </c>
      <c r="AP96" t="s">
        <v>1041</v>
      </c>
      <c r="AV96" s="2"/>
      <c r="CF96"/>
    </row>
    <row r="97" spans="1:84" ht="29" x14ac:dyDescent="0.35">
      <c r="A97" t="s">
        <v>36</v>
      </c>
      <c r="B97">
        <v>2024</v>
      </c>
      <c r="C97" t="s">
        <v>293</v>
      </c>
      <c r="D97" s="2" t="s">
        <v>294</v>
      </c>
      <c r="E97" t="s">
        <v>295</v>
      </c>
      <c r="F97" t="s">
        <v>296</v>
      </c>
      <c r="G97" t="s">
        <v>233</v>
      </c>
      <c r="H97" t="s">
        <v>54</v>
      </c>
      <c r="I97" s="65" t="s">
        <v>297</v>
      </c>
      <c r="J97" s="51">
        <v>2</v>
      </c>
      <c r="K97">
        <v>325620</v>
      </c>
      <c r="L97" s="64" t="s">
        <v>73</v>
      </c>
      <c r="M97">
        <v>40.413826999999998</v>
      </c>
      <c r="N97">
        <v>-74.162617999999995</v>
      </c>
      <c r="O97" s="1">
        <v>110071732222</v>
      </c>
      <c r="P97" s="1">
        <v>1324223134836</v>
      </c>
      <c r="Q97" t="s">
        <v>45</v>
      </c>
      <c r="R97" t="s">
        <v>46</v>
      </c>
      <c r="S97" t="s">
        <v>65</v>
      </c>
      <c r="T97" s="64" t="s">
        <v>82</v>
      </c>
      <c r="U97" s="64" t="str">
        <f>VLOOKUP(C97,'TRIFD-OES Crosswalk'!$A$2:$F$120,2,FALSE)</f>
        <v>Soap, Cleaning Compound, and Toilet Preparation Manufacturing</v>
      </c>
      <c r="V97" s="64" t="str">
        <f>VLOOKUP(C97,'TRIFD-OES Crosswalk'!$A$2:$F$120,3,FALSE)</f>
        <v>Potentially non-TSCA</v>
      </c>
      <c r="W97" s="64" t="str">
        <f>VLOOKUP(C97,'TRIFD-OES Crosswalk'!$A$2:$F$120,4,FALSE)</f>
        <v>Based on company website information.</v>
      </c>
      <c r="X97">
        <v>0</v>
      </c>
      <c r="Y97">
        <v>0.3</v>
      </c>
      <c r="Z97">
        <v>0</v>
      </c>
      <c r="AA97">
        <f t="shared" si="2"/>
        <v>0.3</v>
      </c>
      <c r="AN97">
        <v>0</v>
      </c>
      <c r="AO97">
        <v>2.2400000000000002</v>
      </c>
      <c r="AP97" t="s">
        <v>1042</v>
      </c>
      <c r="AV97" s="2"/>
      <c r="CF97"/>
    </row>
    <row r="98" spans="1:84" ht="43.5" x14ac:dyDescent="0.35">
      <c r="A98" t="s">
        <v>36</v>
      </c>
      <c r="B98">
        <v>2024</v>
      </c>
      <c r="C98" t="s">
        <v>217</v>
      </c>
      <c r="D98" s="2" t="s">
        <v>218</v>
      </c>
      <c r="E98" t="s">
        <v>219</v>
      </c>
      <c r="F98" t="s">
        <v>220</v>
      </c>
      <c r="G98" t="s">
        <v>221</v>
      </c>
      <c r="H98" t="s">
        <v>222</v>
      </c>
      <c r="I98">
        <v>33442</v>
      </c>
      <c r="J98" s="51">
        <v>4</v>
      </c>
      <c r="K98">
        <v>325998</v>
      </c>
      <c r="L98" s="64" t="s">
        <v>173</v>
      </c>
      <c r="M98">
        <v>26.298960000000001</v>
      </c>
      <c r="N98">
        <v>-80.126080000000002</v>
      </c>
      <c r="O98" s="1">
        <v>110070126519</v>
      </c>
      <c r="P98" s="1">
        <v>1324222457778</v>
      </c>
      <c r="Q98" t="s">
        <v>45</v>
      </c>
      <c r="R98" t="s">
        <v>46</v>
      </c>
      <c r="S98" t="s">
        <v>93</v>
      </c>
      <c r="T98" s="64" t="s">
        <v>48</v>
      </c>
      <c r="U98" s="64" t="str">
        <f>VLOOKUP(C98,'TRIFD-OES Crosswalk'!$A$2:$F$120,2,FALSE)</f>
        <v>All Other Chemical Product and Preparation Manufacturing</v>
      </c>
      <c r="V98" s="64" t="str">
        <f>VLOOKUP(C98,'TRIFD-OES Crosswalk'!$A$2:$F$120,3,FALSE)</f>
        <v>Formulation of Fragrance Oils</v>
      </c>
      <c r="W98" s="64" t="str">
        <f>VLOOKUP(C98,'TRIFD-OES Crosswalk'!$A$2:$F$120,4,FALSE)</f>
        <v>TRI sub-use indicate formulation and company information was used to narrow it to production of fragrance oils.</v>
      </c>
      <c r="X98">
        <v>0</v>
      </c>
      <c r="Y98">
        <v>0</v>
      </c>
      <c r="Z98">
        <v>0</v>
      </c>
      <c r="AA98">
        <f t="shared" ref="AA98:AA129" si="3">SUM(X98+Y98+Z98)</f>
        <v>0</v>
      </c>
      <c r="AN98">
        <v>0</v>
      </c>
      <c r="AO98">
        <v>1.31</v>
      </c>
      <c r="AP98" t="s">
        <v>1042</v>
      </c>
      <c r="AV98" s="2"/>
      <c r="CF98"/>
    </row>
    <row r="99" spans="1:84" ht="58" x14ac:dyDescent="0.35">
      <c r="A99" t="s">
        <v>36</v>
      </c>
      <c r="B99">
        <v>2024</v>
      </c>
      <c r="C99" t="s">
        <v>132</v>
      </c>
      <c r="D99" s="2" t="s">
        <v>133</v>
      </c>
      <c r="E99" t="s">
        <v>134</v>
      </c>
      <c r="F99" t="s">
        <v>135</v>
      </c>
      <c r="G99" t="s">
        <v>136</v>
      </c>
      <c r="H99" t="s">
        <v>63</v>
      </c>
      <c r="I99">
        <v>30630</v>
      </c>
      <c r="J99" s="51">
        <v>4</v>
      </c>
      <c r="K99">
        <v>325612</v>
      </c>
      <c r="L99" s="64" t="s">
        <v>64</v>
      </c>
      <c r="M99">
        <v>33.887250000000002</v>
      </c>
      <c r="N99">
        <v>-83.178060000000002</v>
      </c>
      <c r="O99" s="1">
        <v>110046123468</v>
      </c>
      <c r="P99" s="1">
        <v>1324222521383</v>
      </c>
      <c r="Q99" t="s">
        <v>45</v>
      </c>
      <c r="R99" t="s">
        <v>46</v>
      </c>
      <c r="S99" t="s">
        <v>74</v>
      </c>
      <c r="T99" s="64" t="s">
        <v>137</v>
      </c>
      <c r="U99" s="64" t="str">
        <f>VLOOKUP(C99,'TRIFD-OES Crosswalk'!$A$2:$F$120,2,FALSE)</f>
        <v>Soap, Cleaning Compound, and Toilet Preparation Manufacturing</v>
      </c>
      <c r="V99" s="64" t="str">
        <f>VLOOKUP(C99,'TRIFD-OES Crosswalk'!$A$2:$F$120,3,FALSE)</f>
        <v>Formulation of End-Use Products</v>
      </c>
      <c r="W99" s="64" t="str">
        <f>VLOOKUP(C99,'TRIFD-OES Crosswalk'!$A$2:$F$120,4,FALSE)</f>
        <v>TRI sub-use indicate formulation as well as article manufacturing. Company information included products such as deoodorizers and disc which may explain the article sub-use codes.</v>
      </c>
      <c r="X99">
        <v>0</v>
      </c>
      <c r="Y99">
        <v>0</v>
      </c>
      <c r="Z99">
        <v>0</v>
      </c>
      <c r="AA99">
        <f t="shared" si="3"/>
        <v>0</v>
      </c>
      <c r="AN99">
        <v>0</v>
      </c>
      <c r="AO99">
        <v>0.76</v>
      </c>
      <c r="AP99" t="s">
        <v>1042</v>
      </c>
      <c r="AV99" s="2"/>
      <c r="CF99"/>
    </row>
    <row r="100" spans="1:84" ht="43.5" x14ac:dyDescent="0.35">
      <c r="A100" t="s">
        <v>36</v>
      </c>
      <c r="B100">
        <v>2024</v>
      </c>
      <c r="C100" t="s">
        <v>902</v>
      </c>
      <c r="D100" s="2" t="s">
        <v>967</v>
      </c>
      <c r="E100" t="s">
        <v>968</v>
      </c>
      <c r="F100" t="s">
        <v>969</v>
      </c>
      <c r="G100" t="s">
        <v>970</v>
      </c>
      <c r="H100" t="s">
        <v>63</v>
      </c>
      <c r="I100">
        <v>30253</v>
      </c>
      <c r="J100" s="51">
        <v>4</v>
      </c>
      <c r="K100">
        <v>325611</v>
      </c>
      <c r="L100" s="64" t="s">
        <v>81</v>
      </c>
      <c r="M100">
        <v>33.424556000000003</v>
      </c>
      <c r="N100">
        <v>-84.150944999999993</v>
      </c>
      <c r="O100" s="1">
        <v>110000587918</v>
      </c>
      <c r="P100" s="1">
        <v>1324223116942</v>
      </c>
      <c r="Q100" t="s">
        <v>45</v>
      </c>
      <c r="R100" t="s">
        <v>46</v>
      </c>
      <c r="S100" t="s">
        <v>74</v>
      </c>
      <c r="T100" s="64" t="s">
        <v>1016</v>
      </c>
      <c r="U100" s="64" t="str">
        <f>VLOOKUP(C100,'TRIFD-OES Crosswalk'!$A$2:$F$120,2,FALSE)</f>
        <v>Soap and Other Detergent Manufacturing</v>
      </c>
      <c r="V100" s="64" t="str">
        <f>VLOOKUP(C100,'TRIFD-OES Crosswalk'!$A$2:$F$120,3,FALSE)</f>
        <v>Formulation of End-Use Products</v>
      </c>
      <c r="W100" s="64" t="str">
        <f>VLOOKUP(C100,'TRIFD-OES Crosswalk'!$A$2:$F$120,4,FALSE)</f>
        <v>Based on TRI sub-use codes and company website information</v>
      </c>
      <c r="X100">
        <v>0</v>
      </c>
      <c r="Y100">
        <v>0</v>
      </c>
      <c r="Z100">
        <v>0</v>
      </c>
      <c r="AA100">
        <f t="shared" si="3"/>
        <v>0</v>
      </c>
      <c r="AN100">
        <v>0</v>
      </c>
      <c r="AO100">
        <v>1.27</v>
      </c>
      <c r="AP100" t="s">
        <v>1042</v>
      </c>
      <c r="AV100" s="2"/>
      <c r="CF100"/>
    </row>
    <row r="101" spans="1:84" ht="29" x14ac:dyDescent="0.35">
      <c r="A101" t="s">
        <v>36</v>
      </c>
      <c r="B101">
        <v>2024</v>
      </c>
      <c r="C101" t="s">
        <v>903</v>
      </c>
      <c r="D101" s="2" t="s">
        <v>967</v>
      </c>
      <c r="E101" t="s">
        <v>971</v>
      </c>
      <c r="F101" t="s">
        <v>972</v>
      </c>
      <c r="G101" t="s">
        <v>382</v>
      </c>
      <c r="H101" t="s">
        <v>383</v>
      </c>
      <c r="I101">
        <v>91748</v>
      </c>
      <c r="J101" s="51">
        <v>9</v>
      </c>
      <c r="K101">
        <v>325611</v>
      </c>
      <c r="L101" s="64" t="s">
        <v>81</v>
      </c>
      <c r="M101">
        <v>33.997149999999998</v>
      </c>
      <c r="N101">
        <v>-117.903052</v>
      </c>
      <c r="O101" s="1">
        <v>110022300151</v>
      </c>
      <c r="P101" s="1">
        <v>1324223116652</v>
      </c>
      <c r="Q101" t="s">
        <v>45</v>
      </c>
      <c r="R101" t="s">
        <v>46</v>
      </c>
      <c r="S101" t="s">
        <v>74</v>
      </c>
      <c r="T101" s="64" t="s">
        <v>48</v>
      </c>
      <c r="U101" s="64" t="str">
        <f>VLOOKUP(C101,'TRIFD-OES Crosswalk'!$A$2:$F$120,2,FALSE)</f>
        <v>Soap and Other Detergent Manufacturing</v>
      </c>
      <c r="V101" s="64" t="str">
        <f>VLOOKUP(C101,'TRIFD-OES Crosswalk'!$A$2:$F$120,3,FALSE)</f>
        <v>Formulation of End-Use Products</v>
      </c>
      <c r="W101" s="64" t="str">
        <f>VLOOKUP(C101,'TRIFD-OES Crosswalk'!$A$2:$F$120,4,FALSE)</f>
        <v>Based on TRI sub-use codes and company website information</v>
      </c>
      <c r="X101">
        <v>0</v>
      </c>
      <c r="Y101">
        <v>0</v>
      </c>
      <c r="Z101">
        <v>0</v>
      </c>
      <c r="AA101">
        <f t="shared" si="3"/>
        <v>0</v>
      </c>
      <c r="AN101">
        <v>0</v>
      </c>
      <c r="AO101">
        <v>1.05</v>
      </c>
      <c r="AP101" t="s">
        <v>1042</v>
      </c>
      <c r="AV101" s="2"/>
      <c r="CF101"/>
    </row>
    <row r="102" spans="1:84" ht="145" x14ac:dyDescent="0.35">
      <c r="A102" t="s">
        <v>36</v>
      </c>
      <c r="B102">
        <v>2024</v>
      </c>
      <c r="C102" t="s">
        <v>911</v>
      </c>
      <c r="D102" s="2" t="s">
        <v>967</v>
      </c>
      <c r="E102" t="s">
        <v>991</v>
      </c>
      <c r="F102" t="s">
        <v>769</v>
      </c>
      <c r="G102" t="s">
        <v>272</v>
      </c>
      <c r="H102" t="s">
        <v>273</v>
      </c>
      <c r="I102">
        <v>25405</v>
      </c>
      <c r="J102" s="51">
        <v>3</v>
      </c>
      <c r="K102">
        <v>325611</v>
      </c>
      <c r="L102" s="64" t="s">
        <v>81</v>
      </c>
      <c r="M102">
        <v>39.415149999999997</v>
      </c>
      <c r="N102">
        <v>-77.900570000000002</v>
      </c>
      <c r="O102" s="1">
        <v>110005575779</v>
      </c>
      <c r="P102" s="1">
        <v>1324222753257</v>
      </c>
      <c r="Q102" t="s">
        <v>45</v>
      </c>
      <c r="R102" t="s">
        <v>46</v>
      </c>
      <c r="S102" t="s">
        <v>74</v>
      </c>
      <c r="T102" s="64" t="s">
        <v>1020</v>
      </c>
      <c r="U102" s="64" t="str">
        <f>VLOOKUP(C102,'TRIFD-OES Crosswalk'!$A$2:$F$120,2,FALSE)</f>
        <v>Soap and Other Detergent Manufacturing</v>
      </c>
      <c r="V102" s="64" t="str">
        <f>VLOOKUP(C102,'TRIFD-OES Crosswalk'!$A$2:$F$120,3,FALSE)</f>
        <v>Formulation of End-Use Products</v>
      </c>
      <c r="W102" s="64" t="str">
        <f>VLOOKUP(C102,'TRIFD-OES Crosswalk'!$A$2:$F$120,4,FALSE)</f>
        <v>Based on TRI sub-use codes and company website information</v>
      </c>
      <c r="X102">
        <v>0</v>
      </c>
      <c r="Y102">
        <v>0.17199999999999999</v>
      </c>
      <c r="Z102">
        <v>0</v>
      </c>
      <c r="AA102">
        <f t="shared" si="3"/>
        <v>0.17199999999999999</v>
      </c>
      <c r="AN102">
        <v>0</v>
      </c>
      <c r="AO102">
        <v>1.03</v>
      </c>
      <c r="AP102" t="s">
        <v>1042</v>
      </c>
      <c r="AV102" s="2"/>
      <c r="CF102"/>
    </row>
    <row r="103" spans="1:84" ht="145" x14ac:dyDescent="0.35">
      <c r="A103" t="s">
        <v>36</v>
      </c>
      <c r="B103">
        <v>2024</v>
      </c>
      <c r="C103" t="s">
        <v>910</v>
      </c>
      <c r="D103" s="2" t="s">
        <v>987</v>
      </c>
      <c r="E103" t="s">
        <v>988</v>
      </c>
      <c r="F103" t="s">
        <v>989</v>
      </c>
      <c r="G103" t="s">
        <v>990</v>
      </c>
      <c r="H103" t="s">
        <v>292</v>
      </c>
      <c r="I103">
        <v>27409</v>
      </c>
      <c r="J103" s="51">
        <v>4</v>
      </c>
      <c r="K103">
        <v>325611</v>
      </c>
      <c r="L103" s="64" t="s">
        <v>81</v>
      </c>
      <c r="M103">
        <v>36.097270000000002</v>
      </c>
      <c r="N103">
        <v>-79.988900000000001</v>
      </c>
      <c r="O103" s="1">
        <v>110000346705</v>
      </c>
      <c r="P103" s="1">
        <v>1324222808230</v>
      </c>
      <c r="Q103" t="s">
        <v>45</v>
      </c>
      <c r="R103" t="s">
        <v>46</v>
      </c>
      <c r="S103" t="s">
        <v>74</v>
      </c>
      <c r="T103" s="64" t="s">
        <v>1020</v>
      </c>
      <c r="U103" s="64" t="str">
        <f>VLOOKUP(C103,'TRIFD-OES Crosswalk'!$A$2:$F$120,2,FALSE)</f>
        <v>Soap and Other Detergent Manufacturing</v>
      </c>
      <c r="V103" s="64" t="str">
        <f>VLOOKUP(C103,'TRIFD-OES Crosswalk'!$A$2:$F$120,3,FALSE)</f>
        <v>Formulation of End-Use Products</v>
      </c>
      <c r="W103" s="64" t="str">
        <f>VLOOKUP(C103,'TRIFD-OES Crosswalk'!$A$2:$F$120,4,FALSE)</f>
        <v>Based on TRI sub-use codes and company website information</v>
      </c>
      <c r="X103">
        <v>0</v>
      </c>
      <c r="Y103">
        <v>0</v>
      </c>
      <c r="Z103">
        <v>0</v>
      </c>
      <c r="AA103">
        <f t="shared" si="3"/>
        <v>0</v>
      </c>
      <c r="AN103">
        <v>1</v>
      </c>
      <c r="AO103">
        <v>0.57999999999999996</v>
      </c>
      <c r="AP103" t="s">
        <v>1042</v>
      </c>
      <c r="AV103" s="2"/>
      <c r="CF103"/>
    </row>
    <row r="104" spans="1:84" ht="63" customHeight="1" x14ac:dyDescent="0.35">
      <c r="A104" t="s">
        <v>36</v>
      </c>
      <c r="B104">
        <v>2024</v>
      </c>
      <c r="C104" t="s">
        <v>901</v>
      </c>
      <c r="D104" s="2" t="s">
        <v>963</v>
      </c>
      <c r="E104" t="s">
        <v>964</v>
      </c>
      <c r="F104" t="s">
        <v>965</v>
      </c>
      <c r="G104" t="s">
        <v>966</v>
      </c>
      <c r="H104" t="s">
        <v>42</v>
      </c>
      <c r="I104">
        <v>60436</v>
      </c>
      <c r="J104" s="51">
        <v>5</v>
      </c>
      <c r="K104">
        <v>325611</v>
      </c>
      <c r="L104" s="64" t="s">
        <v>81</v>
      </c>
      <c r="M104">
        <v>41.488433999999998</v>
      </c>
      <c r="N104">
        <v>-88.155426000000006</v>
      </c>
      <c r="O104" s="1">
        <v>110067387839</v>
      </c>
      <c r="P104" s="1">
        <v>1324223115344</v>
      </c>
      <c r="Q104" t="s">
        <v>45</v>
      </c>
      <c r="R104" t="s">
        <v>46</v>
      </c>
      <c r="S104" t="s">
        <v>74</v>
      </c>
      <c r="T104" s="64" t="s">
        <v>48</v>
      </c>
      <c r="U104" s="64" t="str">
        <f>VLOOKUP(C104,'TRIFD-OES Crosswalk'!$A$2:$F$120,2,FALSE)</f>
        <v>Soap and Other Detergent Manufacturing</v>
      </c>
      <c r="V104" s="64" t="str">
        <f>VLOOKUP(C104,'TRIFD-OES Crosswalk'!$A$2:$F$120,3,FALSE)</f>
        <v>Formulation of End-Use Products</v>
      </c>
      <c r="W104" s="64" t="str">
        <f>VLOOKUP(C104,'TRIFD-OES Crosswalk'!$A$2:$F$120,4,FALSE)</f>
        <v>Based on TRI sub-use codes and company website information</v>
      </c>
      <c r="X104">
        <v>0</v>
      </c>
      <c r="Y104">
        <v>0</v>
      </c>
      <c r="Z104">
        <v>0</v>
      </c>
      <c r="AA104">
        <f t="shared" si="3"/>
        <v>0</v>
      </c>
      <c r="AN104">
        <v>0</v>
      </c>
      <c r="AO104">
        <v>0.54</v>
      </c>
      <c r="AP104" t="s">
        <v>1042</v>
      </c>
      <c r="AV104" s="2"/>
      <c r="CF104"/>
    </row>
    <row r="105" spans="1:84" ht="16.5" customHeight="1" x14ac:dyDescent="0.35">
      <c r="A105" t="s">
        <v>36</v>
      </c>
      <c r="B105">
        <v>2024</v>
      </c>
      <c r="C105" t="s">
        <v>908</v>
      </c>
      <c r="D105" s="2" t="s">
        <v>963</v>
      </c>
      <c r="E105" t="s">
        <v>982</v>
      </c>
      <c r="F105" t="s">
        <v>983</v>
      </c>
      <c r="G105" t="s">
        <v>157</v>
      </c>
      <c r="H105" t="s">
        <v>120</v>
      </c>
      <c r="I105">
        <v>75041</v>
      </c>
      <c r="J105" s="51">
        <v>6</v>
      </c>
      <c r="K105">
        <v>325611</v>
      </c>
      <c r="L105" s="64" t="s">
        <v>81</v>
      </c>
      <c r="M105">
        <v>32.889600000000002</v>
      </c>
      <c r="N105">
        <v>-96.668610000000001</v>
      </c>
      <c r="O105" s="1">
        <v>110000456177</v>
      </c>
      <c r="P105" s="1">
        <v>1324223084839</v>
      </c>
      <c r="Q105" t="s">
        <v>45</v>
      </c>
      <c r="R105" t="s">
        <v>46</v>
      </c>
      <c r="S105" t="s">
        <v>74</v>
      </c>
      <c r="T105" s="64" t="s">
        <v>48</v>
      </c>
      <c r="U105" s="64" t="str">
        <f>VLOOKUP(C105,'TRIFD-OES Crosswalk'!$A$2:$F$120,2,FALSE)</f>
        <v>Soap and Other Detergent Manufacturing</v>
      </c>
      <c r="V105" s="64" t="str">
        <f>VLOOKUP(C105,'TRIFD-OES Crosswalk'!$A$2:$F$120,3,FALSE)</f>
        <v>Formulation of End-Use Products</v>
      </c>
      <c r="W105" s="64" t="str">
        <f>VLOOKUP(C105,'TRIFD-OES Crosswalk'!$A$2:$F$120,4,FALSE)</f>
        <v>Based on TRI sub-use codes and company website information</v>
      </c>
      <c r="X105">
        <v>0</v>
      </c>
      <c r="Y105">
        <v>0.184</v>
      </c>
      <c r="Z105">
        <v>0</v>
      </c>
      <c r="AA105">
        <f t="shared" si="3"/>
        <v>0.184</v>
      </c>
      <c r="AN105">
        <v>0</v>
      </c>
      <c r="AO105">
        <v>1.2</v>
      </c>
      <c r="AP105" t="s">
        <v>1041</v>
      </c>
      <c r="AV105" s="2"/>
      <c r="CF105"/>
    </row>
    <row r="106" spans="1:84" ht="87" x14ac:dyDescent="0.35">
      <c r="A106" t="s">
        <v>36</v>
      </c>
      <c r="B106">
        <v>2024</v>
      </c>
      <c r="C106" t="s">
        <v>198</v>
      </c>
      <c r="D106" s="2" t="s">
        <v>199</v>
      </c>
      <c r="E106" t="s">
        <v>200</v>
      </c>
      <c r="F106" t="s">
        <v>201</v>
      </c>
      <c r="G106" t="s">
        <v>202</v>
      </c>
      <c r="H106" t="s">
        <v>203</v>
      </c>
      <c r="I106">
        <v>66115</v>
      </c>
      <c r="J106" s="51">
        <v>7</v>
      </c>
      <c r="K106">
        <v>339999</v>
      </c>
      <c r="L106" s="64" t="s">
        <v>107</v>
      </c>
      <c r="M106">
        <v>39.136544000000001</v>
      </c>
      <c r="N106">
        <v>-94.611058999999997</v>
      </c>
      <c r="O106" s="1">
        <v>110001240158</v>
      </c>
      <c r="P106" s="1">
        <v>1324222437422</v>
      </c>
      <c r="Q106" t="s">
        <v>45</v>
      </c>
      <c r="R106" t="s">
        <v>46</v>
      </c>
      <c r="S106" s="65" t="s">
        <v>74</v>
      </c>
      <c r="T106" s="64" t="s">
        <v>108</v>
      </c>
      <c r="U106" s="64" t="str">
        <f>VLOOKUP(C106,'TRIFD-OES Crosswalk'!$A$2:$F$120,2,FALSE)</f>
        <v>Miscellaneous Manufacturing</v>
      </c>
      <c r="V106" s="64" t="str">
        <f>VLOOKUP(C106,'TRIFD-OES Crosswalk'!$A$2:$F$120,3,FALSE)</f>
        <v>Formulation of End-Use Products</v>
      </c>
      <c r="W106" s="64" t="str">
        <f>VLOOKUP(C106,'TRIFD-OES Crosswalk'!$A$2:$F$120,4,FALSE)</f>
        <v>TRI sub-use codes indicate 'non-incorporative activities', however, company information indicates that they manufacture candles, wax melts. Therefore, EPA expects that they purchase fragrance oils to use to manufacture different air care products.</v>
      </c>
      <c r="X106">
        <v>0</v>
      </c>
      <c r="Y106">
        <v>0</v>
      </c>
      <c r="Z106">
        <v>0</v>
      </c>
      <c r="AA106">
        <f t="shared" si="3"/>
        <v>0</v>
      </c>
      <c r="AN106">
        <v>0</v>
      </c>
      <c r="AO106">
        <v>11</v>
      </c>
      <c r="AP106" t="s">
        <v>1042</v>
      </c>
      <c r="AV106" s="2"/>
      <c r="CF106"/>
    </row>
    <row r="107" spans="1:84" ht="29" x14ac:dyDescent="0.35">
      <c r="A107" t="s">
        <v>36</v>
      </c>
      <c r="B107">
        <v>2024</v>
      </c>
      <c r="C107" t="s">
        <v>888</v>
      </c>
      <c r="D107" s="2" t="s">
        <v>923</v>
      </c>
      <c r="E107" t="s">
        <v>924</v>
      </c>
      <c r="F107" t="s">
        <v>925</v>
      </c>
      <c r="G107" t="s">
        <v>340</v>
      </c>
      <c r="H107" t="s">
        <v>506</v>
      </c>
      <c r="I107">
        <v>48211</v>
      </c>
      <c r="J107" s="51">
        <v>5</v>
      </c>
      <c r="K107">
        <v>562998</v>
      </c>
      <c r="L107" s="64" t="s">
        <v>522</v>
      </c>
      <c r="M107">
        <v>42.36591</v>
      </c>
      <c r="N107">
        <v>-83.047740000000005</v>
      </c>
      <c r="O107" s="1">
        <v>110000406695</v>
      </c>
      <c r="P107" s="1">
        <v>1324223091291</v>
      </c>
      <c r="Q107" t="s">
        <v>45</v>
      </c>
      <c r="R107" t="s">
        <v>46</v>
      </c>
      <c r="S107" s="65" t="s">
        <v>74</v>
      </c>
      <c r="T107" s="64" t="s">
        <v>228</v>
      </c>
      <c r="U107" s="64" t="str">
        <f>VLOOKUP(C107,'TRIFD-OES Crosswalk'!$A$2:$F$120,2,FALSE)</f>
        <v>All Other Miscellaneous Waste Management Services</v>
      </c>
      <c r="V107" s="64" t="str">
        <f>VLOOKUP(C107,'TRIFD-OES Crosswalk'!$A$2:$F$120,3,FALSE)</f>
        <v>Disposal</v>
      </c>
      <c r="W107" s="64" t="str">
        <f>VLOOKUP(C107,'TRIFD-OES Crosswalk'!$A$2:$F$120,4,FALSE)</f>
        <v>Based on the NAICS code and TRI use codes</v>
      </c>
      <c r="X107">
        <v>0</v>
      </c>
      <c r="Y107">
        <v>0</v>
      </c>
      <c r="Z107">
        <v>0</v>
      </c>
      <c r="AA107">
        <f t="shared" si="3"/>
        <v>0</v>
      </c>
      <c r="AB107" t="s">
        <v>1036</v>
      </c>
      <c r="AC107">
        <v>0</v>
      </c>
      <c r="AE107">
        <v>0</v>
      </c>
      <c r="AF107" t="s">
        <v>1034</v>
      </c>
      <c r="AG107">
        <v>0</v>
      </c>
      <c r="AN107">
        <v>0</v>
      </c>
      <c r="AV107" s="2"/>
      <c r="CF107"/>
    </row>
    <row r="108" spans="1:84" ht="43.5" x14ac:dyDescent="0.35">
      <c r="A108" t="s">
        <v>36</v>
      </c>
      <c r="B108">
        <v>2024</v>
      </c>
      <c r="C108" t="s">
        <v>407</v>
      </c>
      <c r="D108" s="2" t="s">
        <v>408</v>
      </c>
      <c r="E108" t="s">
        <v>409</v>
      </c>
      <c r="F108" t="s">
        <v>410</v>
      </c>
      <c r="G108" t="s">
        <v>167</v>
      </c>
      <c r="H108" t="s">
        <v>54</v>
      </c>
      <c r="I108" s="65" t="s">
        <v>411</v>
      </c>
      <c r="J108" s="51">
        <v>2</v>
      </c>
      <c r="K108">
        <v>325199</v>
      </c>
      <c r="L108" s="64" t="s">
        <v>43</v>
      </c>
      <c r="M108">
        <v>40.331944</v>
      </c>
      <c r="N108">
        <v>-74.619721999999996</v>
      </c>
      <c r="O108" s="1">
        <v>110000321651</v>
      </c>
      <c r="P108" s="1">
        <v>1324222613491</v>
      </c>
      <c r="Q108" t="s">
        <v>45</v>
      </c>
      <c r="R108" t="s">
        <v>46</v>
      </c>
      <c r="S108" t="s">
        <v>47</v>
      </c>
      <c r="T108" s="64" t="s">
        <v>48</v>
      </c>
      <c r="U108" s="64" t="str">
        <f>VLOOKUP(C108,'TRIFD-OES Crosswalk'!$A$2:$F$120,2,FALSE)</f>
        <v>All Other Basic Organic Chemical Manufacturing</v>
      </c>
      <c r="V108" s="64" t="str">
        <f>VLOOKUP(C108,'TRIFD-OES Crosswalk'!$A$2:$F$120,3,FALSE)</f>
        <v>Formulation of Fragrance Oils</v>
      </c>
      <c r="W108" s="64" t="str">
        <f>VLOOKUP(C108,'TRIFD-OES Crosswalk'!$A$2:$F$120,4,FALSE)</f>
        <v>CDR reporter; TRI sub-use code indicates formulating and company is described as a fragrance and flavor company</v>
      </c>
      <c r="X108">
        <v>217.5</v>
      </c>
      <c r="Y108">
        <v>36.6</v>
      </c>
      <c r="Z108">
        <v>0</v>
      </c>
      <c r="AA108">
        <f t="shared" si="3"/>
        <v>254.1</v>
      </c>
      <c r="AN108">
        <v>0</v>
      </c>
      <c r="AO108">
        <v>0.75</v>
      </c>
      <c r="AP108" t="s">
        <v>1042</v>
      </c>
      <c r="AV108" s="2"/>
      <c r="CF108"/>
    </row>
    <row r="109" spans="1:84" ht="43.5" x14ac:dyDescent="0.35">
      <c r="A109" t="s">
        <v>36</v>
      </c>
      <c r="B109">
        <v>2024</v>
      </c>
      <c r="C109" t="s">
        <v>400</v>
      </c>
      <c r="D109" s="2" t="s">
        <v>401</v>
      </c>
      <c r="E109" t="s">
        <v>402</v>
      </c>
      <c r="F109" t="s">
        <v>403</v>
      </c>
      <c r="G109" t="s">
        <v>404</v>
      </c>
      <c r="H109" t="s">
        <v>405</v>
      </c>
      <c r="I109">
        <v>21221</v>
      </c>
      <c r="J109" s="51">
        <v>3</v>
      </c>
      <c r="K109">
        <v>311930</v>
      </c>
      <c r="L109" s="64" t="s">
        <v>406</v>
      </c>
      <c r="M109">
        <v>39.335079999999998</v>
      </c>
      <c r="N109">
        <v>-76.474670000000003</v>
      </c>
      <c r="O109" s="1">
        <v>110001771716</v>
      </c>
      <c r="P109" s="1">
        <v>1324223054735</v>
      </c>
      <c r="Q109" t="s">
        <v>45</v>
      </c>
      <c r="R109" t="s">
        <v>46</v>
      </c>
      <c r="S109" t="s">
        <v>93</v>
      </c>
      <c r="T109" s="64" t="s">
        <v>48</v>
      </c>
      <c r="U109" s="64" t="str">
        <f>VLOOKUP(C109,'TRIFD-OES Crosswalk'!$A$2:$F$120,2,FALSE)</f>
        <v>Food, beverage, and tobacco product manufacturing</v>
      </c>
      <c r="V109" s="64" t="str">
        <f>VLOOKUP(C109,'TRIFD-OES Crosswalk'!$A$2:$F$120,3,FALSE)</f>
        <v>Formulation of Fragrance Oils</v>
      </c>
      <c r="W109" s="64" t="str">
        <f>VLOOKUP(C109,'TRIFD-OES Crosswalk'!$A$2:$F$120,4,FALSE)</f>
        <v>TRI sub-use indicates formulation and company name indicates company is in the fragrance ingredients business</v>
      </c>
      <c r="X109">
        <v>0</v>
      </c>
      <c r="Y109">
        <v>0</v>
      </c>
      <c r="Z109">
        <v>0</v>
      </c>
      <c r="AA109">
        <f t="shared" si="3"/>
        <v>0</v>
      </c>
      <c r="AN109">
        <v>0</v>
      </c>
      <c r="AO109">
        <v>21.64</v>
      </c>
      <c r="AP109" t="s">
        <v>1042</v>
      </c>
      <c r="AV109" s="2"/>
      <c r="CF109"/>
    </row>
    <row r="110" spans="1:84" ht="43.5" x14ac:dyDescent="0.35">
      <c r="A110" t="s">
        <v>36</v>
      </c>
      <c r="B110">
        <v>2024</v>
      </c>
      <c r="C110" t="s">
        <v>394</v>
      </c>
      <c r="D110" s="2" t="s">
        <v>395</v>
      </c>
      <c r="E110" t="s">
        <v>396</v>
      </c>
      <c r="F110" t="s">
        <v>397</v>
      </c>
      <c r="G110" t="s">
        <v>398</v>
      </c>
      <c r="H110" t="s">
        <v>42</v>
      </c>
      <c r="I110">
        <v>60515</v>
      </c>
      <c r="J110" s="51">
        <v>5</v>
      </c>
      <c r="K110">
        <v>311999</v>
      </c>
      <c r="L110" s="64" t="s">
        <v>399</v>
      </c>
      <c r="M110">
        <v>41.836959999999998</v>
      </c>
      <c r="N110">
        <v>-88.023859999999999</v>
      </c>
      <c r="O110" s="1">
        <v>110060267517</v>
      </c>
      <c r="P110" s="1">
        <v>1324223174677</v>
      </c>
      <c r="Q110" t="s">
        <v>45</v>
      </c>
      <c r="R110" t="s">
        <v>46</v>
      </c>
      <c r="S110" t="s">
        <v>74</v>
      </c>
      <c r="T110" s="64" t="s">
        <v>82</v>
      </c>
      <c r="U110" s="64" t="str">
        <f>VLOOKUP(C110,'TRIFD-OES Crosswalk'!$A$2:$F$120,2,FALSE)</f>
        <v>Food, beverage, and tobacco product manufacturing</v>
      </c>
      <c r="V110" s="64" t="str">
        <f>VLOOKUP(C110,'TRIFD-OES Crosswalk'!$A$2:$F$120,3,FALSE)</f>
        <v>Formulation of Fragrance Oils</v>
      </c>
      <c r="W110" s="64" t="str">
        <f>VLOOKUP(C110,'TRIFD-OES Crosswalk'!$A$2:$F$120,4,FALSE)</f>
        <v>TRI sub-use indicates formulation and company information indicates company is in the fragrance ingredients business</v>
      </c>
      <c r="X110">
        <v>0</v>
      </c>
      <c r="Y110">
        <v>6</v>
      </c>
      <c r="Z110">
        <v>0</v>
      </c>
      <c r="AA110">
        <f t="shared" si="3"/>
        <v>6</v>
      </c>
      <c r="AN110">
        <v>0</v>
      </c>
      <c r="AO110">
        <v>1.0900000000000001</v>
      </c>
      <c r="AP110" t="s">
        <v>1042</v>
      </c>
      <c r="AV110" s="2"/>
      <c r="CF110"/>
    </row>
    <row r="111" spans="1:84" ht="72.5" x14ac:dyDescent="0.35">
      <c r="A111" t="s">
        <v>36</v>
      </c>
      <c r="B111">
        <v>2024</v>
      </c>
      <c r="C111" t="s">
        <v>898</v>
      </c>
      <c r="D111" s="2" t="s">
        <v>954</v>
      </c>
      <c r="E111" t="s">
        <v>955</v>
      </c>
      <c r="F111" t="s">
        <v>956</v>
      </c>
      <c r="G111" t="s">
        <v>214</v>
      </c>
      <c r="H111" t="s">
        <v>54</v>
      </c>
      <c r="I111" s="65" t="s">
        <v>1009</v>
      </c>
      <c r="J111" s="51">
        <v>2</v>
      </c>
      <c r="K111">
        <v>325620</v>
      </c>
      <c r="L111" s="64" t="s">
        <v>73</v>
      </c>
      <c r="M111">
        <v>40.927098000000001</v>
      </c>
      <c r="N111">
        <v>-74.337978000000007</v>
      </c>
      <c r="O111" s="1">
        <v>110004166875</v>
      </c>
      <c r="P111" s="1">
        <v>1324223069511</v>
      </c>
      <c r="Q111" t="s">
        <v>45</v>
      </c>
      <c r="R111" t="s">
        <v>46</v>
      </c>
      <c r="S111" t="s">
        <v>93</v>
      </c>
      <c r="T111" s="64" t="s">
        <v>1015</v>
      </c>
      <c r="U111" s="64" t="str">
        <f>VLOOKUP(C111,'TRIFD-OES Crosswalk'!$A$2:$F$120,2,FALSE)</f>
        <v>Toilet Preparation Manufacturing</v>
      </c>
      <c r="V111" s="64" t="str">
        <f>VLOOKUP(C111,'TRIFD-OES Crosswalk'!$A$2:$F$120,3,FALSE)</f>
        <v>Formulation of Fragrance Oils</v>
      </c>
      <c r="W111" s="64" t="str">
        <f>VLOOKUP(C111,'TRIFD-OES Crosswalk'!$A$2:$F$120,4,FALSE)</f>
        <v>Based on the TRI sub-use and the manufactured products identified from the company website</v>
      </c>
      <c r="X111">
        <v>0</v>
      </c>
      <c r="Y111">
        <v>2267</v>
      </c>
      <c r="Z111">
        <v>0</v>
      </c>
      <c r="AA111">
        <f t="shared" si="3"/>
        <v>2267</v>
      </c>
      <c r="AN111">
        <v>0</v>
      </c>
      <c r="AO111">
        <v>1</v>
      </c>
      <c r="AP111" t="s">
        <v>1041</v>
      </c>
      <c r="AV111" s="2"/>
      <c r="CF111"/>
    </row>
    <row r="112" spans="1:84" ht="72.5" x14ac:dyDescent="0.35">
      <c r="A112" t="s">
        <v>36</v>
      </c>
      <c r="B112">
        <v>2024</v>
      </c>
      <c r="C112" t="s">
        <v>904</v>
      </c>
      <c r="D112" s="2" t="s">
        <v>973</v>
      </c>
      <c r="E112" t="s">
        <v>974</v>
      </c>
      <c r="F112" t="s">
        <v>213</v>
      </c>
      <c r="G112" t="s">
        <v>214</v>
      </c>
      <c r="H112" t="s">
        <v>54</v>
      </c>
      <c r="I112" s="65" t="s">
        <v>215</v>
      </c>
      <c r="J112" s="51">
        <v>2</v>
      </c>
      <c r="K112">
        <v>325620</v>
      </c>
      <c r="L112" s="64" t="s">
        <v>73</v>
      </c>
      <c r="M112">
        <v>40.907034000000003</v>
      </c>
      <c r="N112">
        <v>-74.731247999999994</v>
      </c>
      <c r="O112" s="1">
        <v>110007032692</v>
      </c>
      <c r="P112" s="1">
        <v>1324223142074</v>
      </c>
      <c r="Q112" t="s">
        <v>45</v>
      </c>
      <c r="R112" t="s">
        <v>46</v>
      </c>
      <c r="S112" t="s">
        <v>47</v>
      </c>
      <c r="T112" s="64" t="s">
        <v>1015</v>
      </c>
      <c r="U112" s="64" t="str">
        <f>VLOOKUP(C112,'TRIFD-OES Crosswalk'!$A$2:$F$120,2,FALSE)</f>
        <v>Toilet Preparation Manufacturing</v>
      </c>
      <c r="V112" s="64" t="str">
        <f>VLOOKUP(C112,'TRIFD-OES Crosswalk'!$A$2:$F$120,3,FALSE)</f>
        <v>Formulation of Fragrance Oils</v>
      </c>
      <c r="W112" s="64" t="str">
        <f>VLOOKUP(C112,'TRIFD-OES Crosswalk'!$A$2:$F$120,4,FALSE)</f>
        <v>Based on the TRI sub-use and the manufactured products identified from the company website</v>
      </c>
      <c r="X112">
        <v>0</v>
      </c>
      <c r="Y112">
        <v>16426</v>
      </c>
      <c r="Z112">
        <v>0</v>
      </c>
      <c r="AA112">
        <f t="shared" si="3"/>
        <v>16426</v>
      </c>
      <c r="AN112">
        <v>0</v>
      </c>
      <c r="AO112">
        <v>0.99</v>
      </c>
      <c r="AP112" t="s">
        <v>1042</v>
      </c>
      <c r="AV112" s="2"/>
      <c r="CF112"/>
    </row>
    <row r="113" spans="1:84" ht="72.5" x14ac:dyDescent="0.35">
      <c r="A113" t="s">
        <v>36</v>
      </c>
      <c r="B113">
        <v>2024</v>
      </c>
      <c r="C113" t="s">
        <v>249</v>
      </c>
      <c r="D113" s="2" t="s">
        <v>250</v>
      </c>
      <c r="E113" t="s">
        <v>251</v>
      </c>
      <c r="F113" t="s">
        <v>252</v>
      </c>
      <c r="G113" t="s">
        <v>253</v>
      </c>
      <c r="H113" t="s">
        <v>63</v>
      </c>
      <c r="I113">
        <v>30531</v>
      </c>
      <c r="J113" s="51">
        <v>4</v>
      </c>
      <c r="K113">
        <v>339999</v>
      </c>
      <c r="L113" s="64" t="s">
        <v>107</v>
      </c>
      <c r="M113">
        <v>34.529426999999998</v>
      </c>
      <c r="N113">
        <v>-83.529306000000005</v>
      </c>
      <c r="O113" s="1">
        <v>110071732322</v>
      </c>
      <c r="P113" s="1">
        <v>1324222774616</v>
      </c>
      <c r="Q113" t="s">
        <v>45</v>
      </c>
      <c r="R113" t="s">
        <v>46</v>
      </c>
      <c r="S113" t="s">
        <v>74</v>
      </c>
      <c r="T113" s="64" t="s">
        <v>48</v>
      </c>
      <c r="U113" s="64" t="str">
        <f>VLOOKUP(C113,'TRIFD-OES Crosswalk'!$A$2:$F$120,2,FALSE)</f>
        <v>Miscellaneous Manufacturing</v>
      </c>
      <c r="V113" s="64" t="str">
        <f>VLOOKUP(C113,'TRIFD-OES Crosswalk'!$A$2:$F$120,3,FALSE)</f>
        <v>Formulation of End-Use Products</v>
      </c>
      <c r="W113" s="64" t="str">
        <f>VLOOKUP(C113,'TRIFD-OES Crosswalk'!$A$2:$F$120,4,FALSE)</f>
        <v>EPA expects the TRI sub-use code is a mis-interpretion of an impurity, and assumes that the company uses fragrance oils containing HHCB to produce candles. HHCB plays a functional role in fragrances.</v>
      </c>
      <c r="X113">
        <v>0</v>
      </c>
      <c r="Y113">
        <v>0</v>
      </c>
      <c r="Z113">
        <v>0</v>
      </c>
      <c r="AA113">
        <f t="shared" si="3"/>
        <v>0</v>
      </c>
      <c r="AN113">
        <v>0</v>
      </c>
      <c r="AO113">
        <v>1.79</v>
      </c>
      <c r="AP113" t="s">
        <v>1042</v>
      </c>
      <c r="AV113" s="2"/>
      <c r="CF113"/>
    </row>
    <row r="114" spans="1:84" ht="72.5" x14ac:dyDescent="0.35">
      <c r="A114" t="s">
        <v>36</v>
      </c>
      <c r="B114">
        <v>2024</v>
      </c>
      <c r="C114" t="s">
        <v>363</v>
      </c>
      <c r="D114" s="2" t="s">
        <v>263</v>
      </c>
      <c r="E114" t="s">
        <v>364</v>
      </c>
      <c r="F114" t="s">
        <v>365</v>
      </c>
      <c r="G114" t="s">
        <v>366</v>
      </c>
      <c r="H114" t="s">
        <v>186</v>
      </c>
      <c r="I114">
        <v>18202</v>
      </c>
      <c r="J114" s="51">
        <v>3</v>
      </c>
      <c r="K114">
        <v>325611</v>
      </c>
      <c r="L114" s="64" t="s">
        <v>81</v>
      </c>
      <c r="M114">
        <v>40.973767000000002</v>
      </c>
      <c r="N114">
        <v>-76.020060000000001</v>
      </c>
      <c r="O114" s="1">
        <v>110000335263</v>
      </c>
      <c r="P114" s="1">
        <v>1324223167976</v>
      </c>
      <c r="Q114" t="s">
        <v>45</v>
      </c>
      <c r="R114" t="s">
        <v>46</v>
      </c>
      <c r="S114" s="65" t="s">
        <v>65</v>
      </c>
      <c r="T114" s="64" t="s">
        <v>82</v>
      </c>
      <c r="U114" s="64" t="str">
        <f>VLOOKUP(C114,'TRIFD-OES Crosswalk'!$A$2:$F$120,2,FALSE)</f>
        <v>Soap, Cleaning Compound, and Toilet Preparation Manufacturing</v>
      </c>
      <c r="V114" s="64" t="str">
        <f>VLOOKUP(C114,'TRIFD-OES Crosswalk'!$A$2:$F$120,3,FALSE)</f>
        <v>Potentially non-TSCA</v>
      </c>
      <c r="W114" s="64" t="str">
        <f>VLOOKUP(C114,'TRIFD-OES Crosswalk'!$A$2:$F$120,4,FALSE)</f>
        <v>Companies manufactures body soaps but also laundry detergents (Purex). HHCB was not listed under chemicals in the products for Purex. However, there could be other brands manufactured by the company.</v>
      </c>
      <c r="X114">
        <v>0</v>
      </c>
      <c r="Y114">
        <v>3</v>
      </c>
      <c r="Z114">
        <v>18</v>
      </c>
      <c r="AA114">
        <f t="shared" si="3"/>
        <v>21</v>
      </c>
      <c r="AN114">
        <v>0</v>
      </c>
      <c r="AO114">
        <v>1</v>
      </c>
      <c r="AP114" t="s">
        <v>1042</v>
      </c>
      <c r="AV114" s="2"/>
      <c r="CF114"/>
    </row>
    <row r="115" spans="1:84" ht="29" x14ac:dyDescent="0.35">
      <c r="A115" t="s">
        <v>36</v>
      </c>
      <c r="B115">
        <v>2024</v>
      </c>
      <c r="C115" t="s">
        <v>262</v>
      </c>
      <c r="D115" s="2" t="s">
        <v>263</v>
      </c>
      <c r="E115" t="s">
        <v>264</v>
      </c>
      <c r="F115" t="s">
        <v>265</v>
      </c>
      <c r="G115" t="s">
        <v>266</v>
      </c>
      <c r="H115" t="s">
        <v>267</v>
      </c>
      <c r="I115">
        <v>84104</v>
      </c>
      <c r="J115" s="51">
        <v>8</v>
      </c>
      <c r="K115">
        <v>325611</v>
      </c>
      <c r="L115" s="64" t="s">
        <v>81</v>
      </c>
      <c r="M115">
        <v>40.728029999999997</v>
      </c>
      <c r="N115">
        <v>-111.97521</v>
      </c>
      <c r="O115" s="1">
        <v>110037945873</v>
      </c>
      <c r="P115" s="1">
        <v>1324223073661</v>
      </c>
      <c r="Q115" t="s">
        <v>45</v>
      </c>
      <c r="R115" t="s">
        <v>46</v>
      </c>
      <c r="S115" t="s">
        <v>121</v>
      </c>
      <c r="T115" s="64" t="s">
        <v>82</v>
      </c>
      <c r="U115" s="64" t="str">
        <f>VLOOKUP(C115,'TRIFD-OES Crosswalk'!$A$2:$F$120,2,FALSE)</f>
        <v>Soap, Cleaning Compound, and Toilet Preparation Manufacturing</v>
      </c>
      <c r="V115" s="64" t="str">
        <f>VLOOKUP(C115,'TRIFD-OES Crosswalk'!$A$2:$F$120,3,FALSE)</f>
        <v>Formulation of End-Use Products</v>
      </c>
      <c r="W115" s="64" t="str">
        <f>VLOOKUP(C115,'TRIFD-OES Crosswalk'!$A$2:$F$120,4,FALSE)</f>
        <v>Based on TRI sub-use code and company website</v>
      </c>
      <c r="X115">
        <v>0</v>
      </c>
      <c r="Y115">
        <v>0.3</v>
      </c>
      <c r="Z115">
        <v>5.9</v>
      </c>
      <c r="AA115">
        <f t="shared" si="3"/>
        <v>6.2</v>
      </c>
      <c r="AN115">
        <v>0</v>
      </c>
      <c r="AO115">
        <v>0.99</v>
      </c>
      <c r="AP115" t="s">
        <v>1042</v>
      </c>
      <c r="AV115" s="2"/>
      <c r="CF115"/>
    </row>
    <row r="116" spans="1:84" ht="43.5" x14ac:dyDescent="0.35">
      <c r="A116" t="s">
        <v>36</v>
      </c>
      <c r="B116">
        <v>2024</v>
      </c>
      <c r="C116" t="s">
        <v>886</v>
      </c>
      <c r="D116" s="2" t="s">
        <v>917</v>
      </c>
      <c r="E116" t="s">
        <v>918</v>
      </c>
      <c r="F116" t="s">
        <v>919</v>
      </c>
      <c r="G116" t="s">
        <v>920</v>
      </c>
      <c r="H116" t="s">
        <v>361</v>
      </c>
      <c r="I116">
        <v>14456</v>
      </c>
      <c r="J116" s="51">
        <v>2</v>
      </c>
      <c r="K116">
        <v>325611</v>
      </c>
      <c r="L116" s="64" t="s">
        <v>81</v>
      </c>
      <c r="M116">
        <v>42.885697</v>
      </c>
      <c r="N116">
        <v>-76.966116</v>
      </c>
      <c r="O116" s="1">
        <v>110000327646</v>
      </c>
      <c r="P116" s="1">
        <v>1324223193982</v>
      </c>
      <c r="Q116" t="s">
        <v>45</v>
      </c>
      <c r="R116" t="s">
        <v>46</v>
      </c>
      <c r="S116" s="65" t="s">
        <v>65</v>
      </c>
      <c r="T116" s="64" t="s">
        <v>82</v>
      </c>
      <c r="U116" s="64" t="str">
        <f>VLOOKUP(C116,'TRIFD-OES Crosswalk'!$A$2:$F$120,2,FALSE)</f>
        <v>Soap and Other Detergent Manufacturing</v>
      </c>
      <c r="V116" s="64" t="str">
        <f>VLOOKUP(C116,'TRIFD-OES Crosswalk'!$A$2:$F$120,3,FALSE)</f>
        <v>Potentially non-TSCA</v>
      </c>
      <c r="W116" s="64" t="str">
        <f>VLOOKUP(C116,'TRIFD-OES Crosswalk'!$A$2:$F$120,4,FALSE)</f>
        <v>Based on the company website, this location manufactures Dial hand wash/sanitizers as well as Zotos Professional hair care products</v>
      </c>
      <c r="X116">
        <v>0</v>
      </c>
      <c r="Y116">
        <v>90.8</v>
      </c>
      <c r="Z116">
        <v>39.5</v>
      </c>
      <c r="AA116">
        <f t="shared" si="3"/>
        <v>130.30000000000001</v>
      </c>
      <c r="AN116">
        <v>0</v>
      </c>
      <c r="AO116">
        <v>1</v>
      </c>
      <c r="AP116" t="s">
        <v>1042</v>
      </c>
      <c r="AV116" s="2"/>
      <c r="CF116"/>
    </row>
    <row r="117" spans="1:84" ht="43.5" x14ac:dyDescent="0.35">
      <c r="A117" t="s">
        <v>36</v>
      </c>
      <c r="B117">
        <v>2024</v>
      </c>
      <c r="C117" t="s">
        <v>912</v>
      </c>
      <c r="D117" s="2" t="s">
        <v>917</v>
      </c>
      <c r="E117" t="s">
        <v>992</v>
      </c>
      <c r="F117" t="s">
        <v>993</v>
      </c>
      <c r="G117" t="s">
        <v>994</v>
      </c>
      <c r="H117" t="s">
        <v>349</v>
      </c>
      <c r="I117">
        <v>42101</v>
      </c>
      <c r="J117" s="51">
        <v>4</v>
      </c>
      <c r="K117">
        <v>325611</v>
      </c>
      <c r="L117" s="64" t="s">
        <v>81</v>
      </c>
      <c r="M117">
        <v>36.936509999999998</v>
      </c>
      <c r="N117">
        <v>-86.495959999999997</v>
      </c>
      <c r="O117" s="1">
        <v>110013870061</v>
      </c>
      <c r="P117" s="1">
        <v>1324223200914</v>
      </c>
      <c r="Q117" t="s">
        <v>45</v>
      </c>
      <c r="R117" t="s">
        <v>46</v>
      </c>
      <c r="S117" t="s">
        <v>65</v>
      </c>
      <c r="T117" s="64" t="s">
        <v>75</v>
      </c>
      <c r="U117" s="64" t="str">
        <f>VLOOKUP(C117,'TRIFD-OES Crosswalk'!$A$2:$F$120,2,FALSE)</f>
        <v>Soap and Other Detergent Manufacturing</v>
      </c>
      <c r="V117" s="64" t="str">
        <f>VLOOKUP(C117,'TRIFD-OES Crosswalk'!$A$2:$F$120,3,FALSE)</f>
        <v>Formulation of End-Use Products</v>
      </c>
      <c r="W117" s="64" t="str">
        <f>VLOOKUP(C117,'TRIFD-OES Crosswalk'!$A$2:$F$120,4,FALSE)</f>
        <v>Based on the company website, this location manufactures laundry products such as Persil and Snuggle.</v>
      </c>
      <c r="X117">
        <v>0</v>
      </c>
      <c r="Y117">
        <v>1</v>
      </c>
      <c r="Z117">
        <v>124</v>
      </c>
      <c r="AA117">
        <f t="shared" si="3"/>
        <v>125</v>
      </c>
      <c r="AN117">
        <v>0</v>
      </c>
      <c r="AO117">
        <v>1.1399999999999999</v>
      </c>
      <c r="AP117" t="s">
        <v>1041</v>
      </c>
      <c r="AV117" s="2"/>
      <c r="CF117"/>
    </row>
    <row r="118" spans="1:84" ht="29" x14ac:dyDescent="0.35">
      <c r="A118" t="s">
        <v>36</v>
      </c>
      <c r="B118">
        <v>2024</v>
      </c>
      <c r="C118" t="s">
        <v>895</v>
      </c>
      <c r="D118" s="2" t="s">
        <v>945</v>
      </c>
      <c r="E118" t="s">
        <v>946</v>
      </c>
      <c r="F118" t="s">
        <v>947</v>
      </c>
      <c r="G118" t="s">
        <v>828</v>
      </c>
      <c r="H118" t="s">
        <v>63</v>
      </c>
      <c r="I118">
        <v>30315</v>
      </c>
      <c r="J118" s="51">
        <v>4</v>
      </c>
      <c r="K118">
        <v>325611</v>
      </c>
      <c r="L118" s="64" t="s">
        <v>81</v>
      </c>
      <c r="M118">
        <v>33.713661000000002</v>
      </c>
      <c r="N118">
        <v>-84.382651999999993</v>
      </c>
      <c r="O118" s="1">
        <v>110000357532</v>
      </c>
      <c r="P118" s="1">
        <v>1324222723278</v>
      </c>
      <c r="Q118" t="s">
        <v>45</v>
      </c>
      <c r="R118" t="s">
        <v>46</v>
      </c>
      <c r="S118" t="s">
        <v>93</v>
      </c>
      <c r="T118" s="64" t="s">
        <v>82</v>
      </c>
      <c r="U118" s="64" t="str">
        <f>VLOOKUP(C118,'TRIFD-OES Crosswalk'!$A$2:$F$120,2,FALSE)</f>
        <v>Soap and Other Detergent Manufacturing</v>
      </c>
      <c r="V118" s="64" t="str">
        <f>VLOOKUP(C118,'TRIFD-OES Crosswalk'!$A$2:$F$120,3,FALSE)</f>
        <v>Formulation of End-Use Products</v>
      </c>
      <c r="W118" s="64" t="str">
        <f>VLOOKUP(C118,'TRIFD-OES Crosswalk'!$A$2:$F$120,4,FALSE)</f>
        <v>Based on TRI sub-use codes and company website information</v>
      </c>
      <c r="X118">
        <v>0</v>
      </c>
      <c r="Y118">
        <v>0</v>
      </c>
      <c r="Z118">
        <v>0</v>
      </c>
      <c r="AA118">
        <f t="shared" si="3"/>
        <v>0</v>
      </c>
      <c r="AN118">
        <v>0</v>
      </c>
      <c r="AO118">
        <v>1.25</v>
      </c>
      <c r="AP118" t="s">
        <v>1042</v>
      </c>
      <c r="AV118" s="2"/>
      <c r="CF118"/>
    </row>
    <row r="119" spans="1:84" ht="29" x14ac:dyDescent="0.35">
      <c r="A119" t="s">
        <v>36</v>
      </c>
      <c r="B119">
        <v>2024</v>
      </c>
      <c r="C119" t="s">
        <v>317</v>
      </c>
      <c r="D119" s="2" t="s">
        <v>318</v>
      </c>
      <c r="E119" t="s">
        <v>319</v>
      </c>
      <c r="F119" t="s">
        <v>320</v>
      </c>
      <c r="G119" t="s">
        <v>321</v>
      </c>
      <c r="H119" t="s">
        <v>245</v>
      </c>
      <c r="I119">
        <v>64501</v>
      </c>
      <c r="J119" s="51">
        <v>7</v>
      </c>
      <c r="K119">
        <v>325612</v>
      </c>
      <c r="L119" s="64" t="s">
        <v>64</v>
      </c>
      <c r="M119">
        <v>39.769399999999997</v>
      </c>
      <c r="N119">
        <v>-94.856729999999999</v>
      </c>
      <c r="O119" s="1">
        <v>110000443501</v>
      </c>
      <c r="P119" s="1">
        <v>1324223082126</v>
      </c>
      <c r="Q119" t="s">
        <v>45</v>
      </c>
      <c r="R119" t="s">
        <v>46</v>
      </c>
      <c r="S119" t="s">
        <v>74</v>
      </c>
      <c r="T119" s="64" t="s">
        <v>82</v>
      </c>
      <c r="U119" s="64" t="str">
        <f>VLOOKUP(C119,'TRIFD-OES Crosswalk'!$A$2:$F$120,2,FALSE)</f>
        <v>Soap, Cleaning Compound, and Toilet Preparation Manufacturing</v>
      </c>
      <c r="V119" s="64" t="str">
        <f>VLOOKUP(C119,'TRIFD-OES Crosswalk'!$A$2:$F$120,3,FALSE)</f>
        <v>Formulation of End-Use Products</v>
      </c>
      <c r="W119" s="64" t="str">
        <f>VLOOKUP(C119,'TRIFD-OES Crosswalk'!$A$2:$F$120,4,FALSE)</f>
        <v>Based on TRI sub-use codes and company website information</v>
      </c>
      <c r="X119">
        <v>0</v>
      </c>
      <c r="Y119">
        <v>3.4</v>
      </c>
      <c r="Z119">
        <v>0</v>
      </c>
      <c r="AA119">
        <f t="shared" si="3"/>
        <v>3.4</v>
      </c>
      <c r="AN119">
        <v>0</v>
      </c>
      <c r="AO119">
        <v>1.31</v>
      </c>
      <c r="AP119" t="s">
        <v>1042</v>
      </c>
      <c r="AV119" s="2"/>
      <c r="CF119"/>
    </row>
    <row r="120" spans="1:84" ht="87" x14ac:dyDescent="0.35">
      <c r="A120" t="s">
        <v>36</v>
      </c>
      <c r="B120">
        <v>2024</v>
      </c>
      <c r="C120" t="s">
        <v>181</v>
      </c>
      <c r="D120" s="2" t="s">
        <v>182</v>
      </c>
      <c r="E120" t="s">
        <v>183</v>
      </c>
      <c r="F120" t="s">
        <v>184</v>
      </c>
      <c r="G120" t="s">
        <v>185</v>
      </c>
      <c r="H120" t="s">
        <v>186</v>
      </c>
      <c r="I120">
        <v>19611</v>
      </c>
      <c r="J120" s="51">
        <v>3</v>
      </c>
      <c r="K120">
        <v>325520</v>
      </c>
      <c r="L120" s="64" t="s">
        <v>187</v>
      </c>
      <c r="M120">
        <v>40.314909999999998</v>
      </c>
      <c r="N120">
        <v>-75.92886</v>
      </c>
      <c r="O120" s="1">
        <v>110000338322</v>
      </c>
      <c r="P120" s="1">
        <v>1324222629469</v>
      </c>
      <c r="Q120" t="s">
        <v>45</v>
      </c>
      <c r="R120" t="s">
        <v>46</v>
      </c>
      <c r="S120" t="s">
        <v>65</v>
      </c>
      <c r="T120" s="64" t="s">
        <v>82</v>
      </c>
      <c r="U120" s="64" t="str">
        <f>VLOOKUP(C120,'TRIFD-OES Crosswalk'!$A$2:$F$120,2,FALSE)</f>
        <v>Adhesive Manufacturing</v>
      </c>
      <c r="V120" s="64" t="str">
        <f>VLOOKUP(C120,'TRIFD-OES Crosswalk'!$A$2:$F$120,3,FALSE)</f>
        <v>Formulation of End-Use Products</v>
      </c>
      <c r="W120" s="64" t="str">
        <f>VLOOKUP(C120,'TRIFD-OES Crosswalk'!$A$2:$F$120,4,FALSE)</f>
        <v>The TRI sub-use codes suggests that HHCB is being formulated into industrial and commercial products. However, the products listed in the company overview do not align with known HHCB-containing products, so the exact product is unclear.</v>
      </c>
      <c r="X120">
        <v>0</v>
      </c>
      <c r="Y120">
        <v>0</v>
      </c>
      <c r="Z120">
        <v>0</v>
      </c>
      <c r="AA120">
        <f t="shared" si="3"/>
        <v>0</v>
      </c>
      <c r="AN120">
        <v>0</v>
      </c>
      <c r="AO120">
        <v>1.1000000000000001</v>
      </c>
      <c r="AP120" t="s">
        <v>1042</v>
      </c>
      <c r="AV120" s="2"/>
      <c r="CF120"/>
    </row>
    <row r="121" spans="1:84" ht="72.5" x14ac:dyDescent="0.35">
      <c r="A121" t="s">
        <v>36</v>
      </c>
      <c r="B121">
        <v>2024</v>
      </c>
      <c r="C121" t="s">
        <v>246</v>
      </c>
      <c r="D121" s="2" t="s">
        <v>247</v>
      </c>
      <c r="E121" t="s">
        <v>248</v>
      </c>
      <c r="F121" t="s">
        <v>52</v>
      </c>
      <c r="G121" t="s">
        <v>53</v>
      </c>
      <c r="H121" t="s">
        <v>54</v>
      </c>
      <c r="I121" s="65" t="s">
        <v>55</v>
      </c>
      <c r="J121" s="51">
        <v>2</v>
      </c>
      <c r="K121">
        <v>339999</v>
      </c>
      <c r="L121" s="64" t="s">
        <v>107</v>
      </c>
      <c r="M121">
        <v>40.992750000000001</v>
      </c>
      <c r="N121">
        <v>-73.95393</v>
      </c>
      <c r="O121" s="1">
        <v>110006675954</v>
      </c>
      <c r="P121" s="1">
        <v>1324223212212</v>
      </c>
      <c r="Q121" t="s">
        <v>45</v>
      </c>
      <c r="R121" t="s">
        <v>46</v>
      </c>
      <c r="S121" t="s">
        <v>93</v>
      </c>
      <c r="T121" s="64" t="s">
        <v>1018</v>
      </c>
      <c r="U121" s="64" t="str">
        <f>VLOOKUP(C121,'TRIFD-OES Crosswalk'!$A$2:$F$120,2,FALSE)</f>
        <v>Miscellaneous Manufacturing</v>
      </c>
      <c r="V121" s="64" t="str">
        <f>VLOOKUP(C121,'TRIFD-OES Crosswalk'!$A$2:$F$120,3,FALSE)</f>
        <v>Formulation of Fragrance Oils</v>
      </c>
      <c r="W121" s="64" t="str">
        <f>VLOOKUP(C121,'TRIFD-OES Crosswalk'!$A$2:$F$120,4,FALSE)</f>
        <v>TRI sub-use codes indicate 'non-incorporative activities', however, company information indicates that they manufacture fragrance formulations. Therefore, EPA expects that they produce fragrance oils.</v>
      </c>
      <c r="X121">
        <v>0</v>
      </c>
      <c r="Y121">
        <v>0</v>
      </c>
      <c r="Z121">
        <v>0</v>
      </c>
      <c r="AA121">
        <f t="shared" si="3"/>
        <v>0</v>
      </c>
      <c r="AN121">
        <v>0</v>
      </c>
      <c r="AO121">
        <v>0.57999999999999996</v>
      </c>
      <c r="AP121" t="s">
        <v>1042</v>
      </c>
      <c r="AV121" s="2"/>
      <c r="CF121"/>
    </row>
    <row r="122" spans="1:84" ht="29" x14ac:dyDescent="0.35">
      <c r="A122" t="s">
        <v>36</v>
      </c>
      <c r="B122">
        <v>2024</v>
      </c>
      <c r="C122" t="s">
        <v>913</v>
      </c>
      <c r="D122" s="2" t="s">
        <v>995</v>
      </c>
      <c r="E122" t="s">
        <v>996</v>
      </c>
      <c r="F122" t="s">
        <v>997</v>
      </c>
      <c r="G122" t="s">
        <v>53</v>
      </c>
      <c r="H122" t="s">
        <v>54</v>
      </c>
      <c r="I122" s="65" t="s">
        <v>1010</v>
      </c>
      <c r="J122" s="51">
        <v>2</v>
      </c>
      <c r="K122">
        <v>325620</v>
      </c>
      <c r="L122" s="64" t="s">
        <v>73</v>
      </c>
      <c r="M122">
        <v>40.83813</v>
      </c>
      <c r="N122">
        <v>-74.070080000000004</v>
      </c>
      <c r="O122" s="1">
        <v>110004262226</v>
      </c>
      <c r="P122" s="1">
        <v>1324222803544</v>
      </c>
      <c r="Q122" t="s">
        <v>45</v>
      </c>
      <c r="R122" t="s">
        <v>46</v>
      </c>
      <c r="S122" t="s">
        <v>74</v>
      </c>
      <c r="T122" s="64" t="s">
        <v>82</v>
      </c>
      <c r="U122" s="64" t="str">
        <f>VLOOKUP(C122,'TRIFD-OES Crosswalk'!$A$2:$F$120,2,FALSE)</f>
        <v>Toilet Preparation Manufacturing</v>
      </c>
      <c r="V122" s="64" t="str">
        <f>VLOOKUP(C122,'TRIFD-OES Crosswalk'!$A$2:$F$120,3,FALSE)</f>
        <v>Formulation of Fragrance Oils</v>
      </c>
      <c r="W122" s="64" t="str">
        <f>VLOOKUP(C122,'TRIFD-OES Crosswalk'!$A$2:$F$120,4,FALSE)</f>
        <v>Based on TRI sub-use codes and company website information</v>
      </c>
      <c r="X122">
        <v>0</v>
      </c>
      <c r="Y122">
        <v>0</v>
      </c>
      <c r="Z122">
        <v>0</v>
      </c>
      <c r="AA122">
        <f t="shared" si="3"/>
        <v>0</v>
      </c>
      <c r="AN122">
        <v>0</v>
      </c>
      <c r="AV122" s="2"/>
      <c r="CF122"/>
    </row>
    <row r="123" spans="1:84" ht="43.5" x14ac:dyDescent="0.35">
      <c r="A123" t="s">
        <v>36</v>
      </c>
      <c r="B123">
        <v>2024</v>
      </c>
      <c r="C123" t="s">
        <v>229</v>
      </c>
      <c r="D123" s="2" t="s">
        <v>230</v>
      </c>
      <c r="E123" t="s">
        <v>231</v>
      </c>
      <c r="F123" t="s">
        <v>232</v>
      </c>
      <c r="G123" t="s">
        <v>233</v>
      </c>
      <c r="H123" t="s">
        <v>54</v>
      </c>
      <c r="I123" s="65" t="s">
        <v>234</v>
      </c>
      <c r="J123" s="51">
        <v>2</v>
      </c>
      <c r="K123">
        <v>325620</v>
      </c>
      <c r="L123" s="64" t="s">
        <v>73</v>
      </c>
      <c r="M123">
        <v>40.438330000000001</v>
      </c>
      <c r="N123">
        <v>-74.158109999999994</v>
      </c>
      <c r="O123" s="1">
        <v>110015633698</v>
      </c>
      <c r="P123" s="1">
        <v>1324222822759</v>
      </c>
      <c r="Q123" t="s">
        <v>45</v>
      </c>
      <c r="R123" t="s">
        <v>46</v>
      </c>
      <c r="S123" s="65" t="s">
        <v>47</v>
      </c>
      <c r="T123" s="64" t="s">
        <v>82</v>
      </c>
      <c r="U123" s="64" t="str">
        <f>VLOOKUP(C123,'TRIFD-OES Crosswalk'!$A$2:$F$120,2,FALSE)</f>
        <v>Soap, Cleaning Compound, and Toilet Preparation Manufacturing</v>
      </c>
      <c r="V123" s="64" t="str">
        <f>VLOOKUP(C123,'TRIFD-OES Crosswalk'!$A$2:$F$120,3,FALSE)</f>
        <v>Formulation of Fragrance Oils</v>
      </c>
      <c r="W123" s="64" t="str">
        <f>VLOOKUP(C123,'TRIFD-OES Crosswalk'!$A$2:$F$120,4,FALSE)</f>
        <v>TRI sub-use codes indicate formulation processes and information from the company website indicates that they sell fragrances.</v>
      </c>
      <c r="X123">
        <v>0</v>
      </c>
      <c r="Y123">
        <v>241</v>
      </c>
      <c r="Z123">
        <v>0</v>
      </c>
      <c r="AA123">
        <f t="shared" si="3"/>
        <v>241</v>
      </c>
      <c r="AN123">
        <v>0</v>
      </c>
      <c r="AO123">
        <v>1.17</v>
      </c>
      <c r="AP123" t="s">
        <v>1042</v>
      </c>
      <c r="AV123" s="2"/>
      <c r="CF123"/>
    </row>
    <row r="124" spans="1:84" ht="29" x14ac:dyDescent="0.35">
      <c r="A124" t="s">
        <v>36</v>
      </c>
      <c r="B124">
        <v>2024</v>
      </c>
      <c r="C124" t="s">
        <v>900</v>
      </c>
      <c r="D124" s="2" t="s">
        <v>959</v>
      </c>
      <c r="E124" t="s">
        <v>960</v>
      </c>
      <c r="F124" t="s">
        <v>961</v>
      </c>
      <c r="G124" t="s">
        <v>962</v>
      </c>
      <c r="H124" t="s">
        <v>507</v>
      </c>
      <c r="I124">
        <v>38654</v>
      </c>
      <c r="J124" s="51">
        <v>4</v>
      </c>
      <c r="K124">
        <v>325412</v>
      </c>
      <c r="L124" s="64" t="s">
        <v>336</v>
      </c>
      <c r="M124">
        <v>34.976880000000001</v>
      </c>
      <c r="N124">
        <v>-89.804749999999999</v>
      </c>
      <c r="O124" s="1">
        <v>110016782837</v>
      </c>
      <c r="P124" s="1">
        <v>1324223039999</v>
      </c>
      <c r="Q124" t="s">
        <v>45</v>
      </c>
      <c r="R124" t="s">
        <v>46</v>
      </c>
      <c r="S124" t="s">
        <v>65</v>
      </c>
      <c r="T124" s="64" t="s">
        <v>108</v>
      </c>
      <c r="U124" s="64" t="str">
        <f>VLOOKUP(C124,'TRIFD-OES Crosswalk'!$A$2:$F$120,2,FALSE)</f>
        <v>Pharmaceutical Preparation Manufacturing</v>
      </c>
      <c r="V124" s="64" t="str">
        <f>VLOOKUP(C124,'TRIFD-OES Crosswalk'!$A$2:$F$120,3,FALSE)</f>
        <v>Potentially non-TSCA</v>
      </c>
      <c r="W124" s="64" t="str">
        <f>VLOOKUP(C124,'TRIFD-OES Crosswalk'!$A$2:$F$120,4,FALSE)</f>
        <v>Produces hair care products</v>
      </c>
      <c r="X124">
        <v>0</v>
      </c>
      <c r="Y124">
        <v>0</v>
      </c>
      <c r="Z124">
        <v>0</v>
      </c>
      <c r="AA124">
        <f t="shared" si="3"/>
        <v>0</v>
      </c>
      <c r="AN124">
        <v>0</v>
      </c>
      <c r="AO124">
        <v>0.99</v>
      </c>
      <c r="AP124" t="s">
        <v>1042</v>
      </c>
      <c r="AV124" s="2"/>
      <c r="CF124"/>
    </row>
    <row r="125" spans="1:84" ht="87" x14ac:dyDescent="0.35">
      <c r="A125" t="s">
        <v>36</v>
      </c>
      <c r="B125">
        <v>2024</v>
      </c>
      <c r="C125" t="s">
        <v>384</v>
      </c>
      <c r="D125" s="2" t="s">
        <v>385</v>
      </c>
      <c r="E125" t="s">
        <v>386</v>
      </c>
      <c r="F125" t="s">
        <v>381</v>
      </c>
      <c r="G125" t="s">
        <v>382</v>
      </c>
      <c r="H125" t="s">
        <v>383</v>
      </c>
      <c r="I125">
        <v>91311</v>
      </c>
      <c r="J125" s="51">
        <v>9</v>
      </c>
      <c r="K125">
        <v>325620</v>
      </c>
      <c r="L125" s="64" t="s">
        <v>73</v>
      </c>
      <c r="M125">
        <v>34.239111999999999</v>
      </c>
      <c r="N125">
        <v>-118.57606800000001</v>
      </c>
      <c r="O125" s="1">
        <v>110016765366</v>
      </c>
      <c r="P125" s="1">
        <v>1324223190493</v>
      </c>
      <c r="Q125" t="s">
        <v>45</v>
      </c>
      <c r="R125" t="s">
        <v>46</v>
      </c>
      <c r="S125" t="s">
        <v>74</v>
      </c>
      <c r="T125" s="64" t="s">
        <v>1017</v>
      </c>
      <c r="U125" s="64" t="str">
        <f>VLOOKUP(C125,'TRIFD-OES Crosswalk'!$A$2:$F$120,2,FALSE)</f>
        <v>Soap, Cleaning Compound, and Toilet Preparation Manufacturing</v>
      </c>
      <c r="V125" s="64" t="str">
        <f>VLOOKUP(C125,'TRIFD-OES Crosswalk'!$A$2:$F$120,3,FALSE)</f>
        <v>Potentially non-TSCA</v>
      </c>
      <c r="W125" s="64" t="str">
        <f>VLOOKUP(C125,'TRIFD-OES Crosswalk'!$A$2:$F$120,4,FALSE)</f>
        <v>Based on company website information.</v>
      </c>
      <c r="X125">
        <v>0</v>
      </c>
      <c r="Y125">
        <v>0.02</v>
      </c>
      <c r="Z125">
        <v>0</v>
      </c>
      <c r="AA125">
        <f t="shared" si="3"/>
        <v>0.02</v>
      </c>
      <c r="AN125">
        <v>0</v>
      </c>
      <c r="AO125">
        <v>0.37</v>
      </c>
      <c r="AP125" t="s">
        <v>1041</v>
      </c>
      <c r="AV125" s="2"/>
      <c r="CF125"/>
    </row>
    <row r="126" spans="1:84" ht="43.5" x14ac:dyDescent="0.35">
      <c r="A126" t="s">
        <v>36</v>
      </c>
      <c r="B126">
        <v>2024</v>
      </c>
      <c r="C126" t="s">
        <v>378</v>
      </c>
      <c r="D126" s="2" t="s">
        <v>379</v>
      </c>
      <c r="E126" t="s">
        <v>380</v>
      </c>
      <c r="F126" t="s">
        <v>381</v>
      </c>
      <c r="G126" t="s">
        <v>382</v>
      </c>
      <c r="H126" t="s">
        <v>383</v>
      </c>
      <c r="I126">
        <v>91311</v>
      </c>
      <c r="J126" s="51">
        <v>9</v>
      </c>
      <c r="K126">
        <v>325620</v>
      </c>
      <c r="L126" s="64" t="s">
        <v>73</v>
      </c>
      <c r="M126">
        <v>34.234569999999998</v>
      </c>
      <c r="N126">
        <v>-118.57492999999999</v>
      </c>
      <c r="O126" s="1">
        <v>110002141860</v>
      </c>
      <c r="P126" s="1">
        <v>1324223202704</v>
      </c>
      <c r="Q126" t="s">
        <v>45</v>
      </c>
      <c r="R126" t="s">
        <v>46</v>
      </c>
      <c r="S126" t="s">
        <v>74</v>
      </c>
      <c r="T126" s="64" t="s">
        <v>48</v>
      </c>
      <c r="U126" s="64" t="str">
        <f>VLOOKUP(C126,'TRIFD-OES Crosswalk'!$A$2:$F$120,2,FALSE)</f>
        <v>Soap, Cleaning Compound, and Toilet Preparation Manufacturing</v>
      </c>
      <c r="V126" s="64" t="str">
        <f>VLOOKUP(C126,'TRIFD-OES Crosswalk'!$A$2:$F$120,3,FALSE)</f>
        <v>Potentially non-TSCA</v>
      </c>
      <c r="W126" s="64" t="str">
        <f>VLOOKUP(C126,'TRIFD-OES Crosswalk'!$A$2:$F$120,4,FALSE)</f>
        <v>Based on company website information.</v>
      </c>
      <c r="X126">
        <v>0</v>
      </c>
      <c r="Y126">
        <v>1.1000000000000001</v>
      </c>
      <c r="Z126">
        <v>0</v>
      </c>
      <c r="AA126">
        <f t="shared" si="3"/>
        <v>1.1000000000000001</v>
      </c>
      <c r="AN126">
        <v>0</v>
      </c>
      <c r="AO126">
        <v>1.06</v>
      </c>
      <c r="AP126" t="s">
        <v>1042</v>
      </c>
      <c r="AV126" s="2"/>
      <c r="CF126"/>
    </row>
    <row r="127" spans="1:84" ht="29" x14ac:dyDescent="0.35">
      <c r="A127" t="s">
        <v>36</v>
      </c>
      <c r="B127">
        <v>2024</v>
      </c>
      <c r="C127" t="s">
        <v>893</v>
      </c>
      <c r="D127" s="2" t="s">
        <v>940</v>
      </c>
      <c r="E127" t="s">
        <v>941</v>
      </c>
      <c r="F127" t="s">
        <v>152</v>
      </c>
      <c r="G127" t="s">
        <v>227</v>
      </c>
      <c r="H127" t="s">
        <v>120</v>
      </c>
      <c r="I127">
        <v>77054</v>
      </c>
      <c r="J127" s="51">
        <v>6</v>
      </c>
      <c r="K127">
        <v>325612</v>
      </c>
      <c r="L127" s="64" t="s">
        <v>64</v>
      </c>
      <c r="M127">
        <v>29.693106</v>
      </c>
      <c r="N127">
        <v>-95.386024000000006</v>
      </c>
      <c r="O127" s="1">
        <v>110000461893</v>
      </c>
      <c r="P127" s="1">
        <v>1324222722276</v>
      </c>
      <c r="Q127" t="s">
        <v>45</v>
      </c>
      <c r="R127" t="s">
        <v>46</v>
      </c>
      <c r="S127" t="s">
        <v>93</v>
      </c>
      <c r="T127" s="64" t="s">
        <v>82</v>
      </c>
      <c r="U127" s="64" t="str">
        <f>VLOOKUP(C127,'TRIFD-OES Crosswalk'!$A$2:$F$120,2,FALSE)</f>
        <v>Polish and Other Sanitation Good Manufacturing</v>
      </c>
      <c r="V127" s="64" t="str">
        <f>VLOOKUP(C127,'TRIFD-OES Crosswalk'!$A$2:$F$120,3,FALSE)</f>
        <v>Formulation of End-Use Products</v>
      </c>
      <c r="W127" s="64" t="str">
        <f>VLOOKUP(C127,'TRIFD-OES Crosswalk'!$A$2:$F$120,4,FALSE)</f>
        <v>Based on TRI sub-use codes and company website information</v>
      </c>
      <c r="X127">
        <v>0</v>
      </c>
      <c r="Y127">
        <v>0</v>
      </c>
      <c r="Z127">
        <v>0</v>
      </c>
      <c r="AA127">
        <f t="shared" si="3"/>
        <v>0</v>
      </c>
      <c r="AN127">
        <v>0</v>
      </c>
      <c r="AO127">
        <v>1.02</v>
      </c>
      <c r="AP127" t="s">
        <v>1041</v>
      </c>
      <c r="AV127" s="2"/>
      <c r="CF127"/>
    </row>
    <row r="128" spans="1:84" ht="58" x14ac:dyDescent="0.35">
      <c r="A128" t="s">
        <v>36</v>
      </c>
      <c r="B128">
        <v>2024</v>
      </c>
      <c r="C128" t="s">
        <v>100</v>
      </c>
      <c r="D128" s="2" t="s">
        <v>101</v>
      </c>
      <c r="E128" t="s">
        <v>102</v>
      </c>
      <c r="F128" t="s">
        <v>103</v>
      </c>
      <c r="G128" t="s">
        <v>104</v>
      </c>
      <c r="H128" t="s">
        <v>105</v>
      </c>
      <c r="I128" s="65" t="s">
        <v>106</v>
      </c>
      <c r="J128" s="51">
        <v>1</v>
      </c>
      <c r="K128">
        <v>339999</v>
      </c>
      <c r="L128" s="64" t="s">
        <v>107</v>
      </c>
      <c r="M128">
        <v>42.668301</v>
      </c>
      <c r="N128">
        <v>-72.544465000000002</v>
      </c>
      <c r="O128" s="1">
        <v>110071724384</v>
      </c>
      <c r="P128" s="1">
        <v>1324222441774</v>
      </c>
      <c r="Q128" t="s">
        <v>45</v>
      </c>
      <c r="R128" t="s">
        <v>46</v>
      </c>
      <c r="S128" t="s">
        <v>65</v>
      </c>
      <c r="T128" s="64" t="s">
        <v>108</v>
      </c>
      <c r="U128" s="64" t="str">
        <f>VLOOKUP(C128,'TRIFD-OES Crosswalk'!$A$2:$F$120,2,FALSE)</f>
        <v>Miscellaneous Manufacturing</v>
      </c>
      <c r="V128" s="64" t="str">
        <f>VLOOKUP(C128,'TRIFD-OES Crosswalk'!$A$2:$F$120,3,FALSE)</f>
        <v>Formulation of End-Use Products</v>
      </c>
      <c r="W128" s="64" t="str">
        <f>VLOOKUP(C128,'TRIFD-OES Crosswalk'!$A$2:$F$120,4,FALSE)</f>
        <v>TRI sub-use codes indicate a non-incorporative process. Based on company information, EPA assumes that they manufacture the candles at the reporting site</v>
      </c>
      <c r="X128">
        <v>0</v>
      </c>
      <c r="Y128">
        <v>0</v>
      </c>
      <c r="Z128">
        <v>0</v>
      </c>
      <c r="AA128">
        <f t="shared" si="3"/>
        <v>0</v>
      </c>
      <c r="AN128">
        <v>0</v>
      </c>
      <c r="AO128">
        <v>1</v>
      </c>
      <c r="AP128" t="s">
        <v>1042</v>
      </c>
      <c r="AV128" s="2"/>
      <c r="CF128"/>
    </row>
    <row r="129" spans="1:84" ht="29" x14ac:dyDescent="0.35">
      <c r="A129" t="s">
        <v>36</v>
      </c>
      <c r="B129">
        <v>2024</v>
      </c>
      <c r="C129" t="s">
        <v>344</v>
      </c>
      <c r="D129" s="2" t="s">
        <v>345</v>
      </c>
      <c r="E129" t="s">
        <v>346</v>
      </c>
      <c r="F129" t="s">
        <v>347</v>
      </c>
      <c r="G129" t="s">
        <v>348</v>
      </c>
      <c r="H129" t="s">
        <v>349</v>
      </c>
      <c r="I129">
        <v>41042</v>
      </c>
      <c r="J129" s="51">
        <v>4</v>
      </c>
      <c r="K129">
        <v>325611</v>
      </c>
      <c r="L129" s="64" t="s">
        <v>81</v>
      </c>
      <c r="M129">
        <v>38.983888999999998</v>
      </c>
      <c r="N129">
        <v>-84.610277999999994</v>
      </c>
      <c r="O129" s="1">
        <v>110000851711</v>
      </c>
      <c r="P129" s="1">
        <v>1324223169576</v>
      </c>
      <c r="Q129" t="s">
        <v>45</v>
      </c>
      <c r="R129" t="s">
        <v>46</v>
      </c>
      <c r="S129" s="65" t="s">
        <v>65</v>
      </c>
      <c r="T129" s="64" t="s">
        <v>82</v>
      </c>
      <c r="U129" s="64" t="str">
        <f>VLOOKUP(C129,'TRIFD-OES Crosswalk'!$A$2:$F$120,2,FALSE)</f>
        <v>Soap, Cleaning Compound, and Toilet Preparation Manufacturing</v>
      </c>
      <c r="V129" s="64" t="str">
        <f>VLOOKUP(C129,'TRIFD-OES Crosswalk'!$A$2:$F$120,3,FALSE)</f>
        <v>Potentially non-TSCA</v>
      </c>
      <c r="W129" s="64" t="str">
        <f>VLOOKUP(C129,'TRIFD-OES Crosswalk'!$A$2:$F$120,4,FALSE)</f>
        <v>Based on TRI sub-use and company information identified online.</v>
      </c>
      <c r="X129">
        <v>0</v>
      </c>
      <c r="Y129">
        <v>49</v>
      </c>
      <c r="Z129">
        <v>0</v>
      </c>
      <c r="AA129">
        <f t="shared" si="3"/>
        <v>49</v>
      </c>
      <c r="AN129">
        <v>0</v>
      </c>
      <c r="AO129">
        <v>1.22</v>
      </c>
      <c r="AP129" t="s">
        <v>1041</v>
      </c>
      <c r="AV129" s="2"/>
      <c r="CF129"/>
    </row>
    <row r="130" spans="1:84" ht="72.5" x14ac:dyDescent="0.35">
      <c r="A130" t="s">
        <v>36</v>
      </c>
      <c r="B130">
        <v>2024</v>
      </c>
      <c r="C130" t="s">
        <v>163</v>
      </c>
      <c r="D130" s="2" t="s">
        <v>164</v>
      </c>
      <c r="E130" t="s">
        <v>165</v>
      </c>
      <c r="F130" t="s">
        <v>166</v>
      </c>
      <c r="G130" t="s">
        <v>167</v>
      </c>
      <c r="H130" t="s">
        <v>54</v>
      </c>
      <c r="I130" s="65" t="s">
        <v>168</v>
      </c>
      <c r="J130" s="51">
        <v>2</v>
      </c>
      <c r="K130">
        <v>325620</v>
      </c>
      <c r="L130" s="64" t="s">
        <v>73</v>
      </c>
      <c r="M130">
        <v>40.555007000000003</v>
      </c>
      <c r="N130">
        <v>-74.468227999999996</v>
      </c>
      <c r="O130" s="1">
        <v>110000865671</v>
      </c>
      <c r="P130" s="1">
        <v>1324223050562</v>
      </c>
      <c r="Q130" t="s">
        <v>45</v>
      </c>
      <c r="R130" t="s">
        <v>46</v>
      </c>
      <c r="S130" t="s">
        <v>74</v>
      </c>
      <c r="T130" s="64" t="s">
        <v>82</v>
      </c>
      <c r="U130" s="64" t="str">
        <f>VLOOKUP(C130,'TRIFD-OES Crosswalk'!$A$2:$F$120,2,FALSE)</f>
        <v>Soap, Cleaning Compound, and Toilet Preparation Manufacturing</v>
      </c>
      <c r="V130" s="64" t="str">
        <f>VLOOKUP(C130,'TRIFD-OES Crosswalk'!$A$2:$F$120,3,FALSE)</f>
        <v>Potentially non-TSCA</v>
      </c>
      <c r="W130" s="64" t="str">
        <f>VLOOKUP(C130,'TRIFD-OES Crosswalk'!$A$2:$F$120,4,FALSE)</f>
        <v>TRI indicates formulating processes, however, these are likely for non-TSCA uses. Company is a beautycare company and specific information on location indicates that this is a skincare manufacturing plant.</v>
      </c>
      <c r="X130">
        <v>0</v>
      </c>
      <c r="Y130">
        <v>18.84</v>
      </c>
      <c r="Z130">
        <v>0</v>
      </c>
      <c r="AA130">
        <f t="shared" ref="AA130:AA153" si="4">SUM(X130+Y130+Z130)</f>
        <v>18.84</v>
      </c>
      <c r="AN130">
        <v>0</v>
      </c>
      <c r="AO130">
        <v>1.1000000000000001</v>
      </c>
      <c r="AP130" t="s">
        <v>1042</v>
      </c>
      <c r="AV130" s="2"/>
      <c r="CF130"/>
    </row>
    <row r="131" spans="1:84" ht="29" x14ac:dyDescent="0.35">
      <c r="A131" t="s">
        <v>36</v>
      </c>
      <c r="B131">
        <v>2024</v>
      </c>
      <c r="C131" t="s">
        <v>309</v>
      </c>
      <c r="D131" s="2" t="s">
        <v>310</v>
      </c>
      <c r="E131" t="s">
        <v>311</v>
      </c>
      <c r="F131" t="s">
        <v>259</v>
      </c>
      <c r="G131" t="s">
        <v>259</v>
      </c>
      <c r="H131" t="s">
        <v>54</v>
      </c>
      <c r="I131" s="65" t="s">
        <v>312</v>
      </c>
      <c r="J131" s="51">
        <v>2</v>
      </c>
      <c r="K131">
        <v>325620</v>
      </c>
      <c r="L131" s="64" t="s">
        <v>73</v>
      </c>
      <c r="M131">
        <v>40.487946000000001</v>
      </c>
      <c r="N131">
        <v>-74.522598000000002</v>
      </c>
      <c r="O131" s="1">
        <v>110071732383</v>
      </c>
      <c r="P131" s="1">
        <v>1324222835314</v>
      </c>
      <c r="Q131" t="s">
        <v>45</v>
      </c>
      <c r="R131" t="s">
        <v>46</v>
      </c>
      <c r="S131" t="s">
        <v>65</v>
      </c>
      <c r="T131" s="64" t="s">
        <v>82</v>
      </c>
      <c r="U131" s="64" t="str">
        <f>VLOOKUP(C131,'TRIFD-OES Crosswalk'!$A$2:$F$120,2,FALSE)</f>
        <v>Soap, Cleaning Compound, and Toilet Preparation Manufacturing</v>
      </c>
      <c r="V131" s="64" t="str">
        <f>VLOOKUP(C131,'TRIFD-OES Crosswalk'!$A$2:$F$120,3,FALSE)</f>
        <v>Potentially non-TSCA</v>
      </c>
      <c r="W131" s="64" t="str">
        <f>VLOOKUP(C131,'TRIFD-OES Crosswalk'!$A$2:$F$120,4,FALSE)</f>
        <v>Based on the products sold by company</v>
      </c>
      <c r="X131">
        <v>0</v>
      </c>
      <c r="Y131">
        <v>5.91</v>
      </c>
      <c r="Z131">
        <v>0</v>
      </c>
      <c r="AA131">
        <f t="shared" si="4"/>
        <v>5.91</v>
      </c>
      <c r="AN131">
        <v>0</v>
      </c>
      <c r="AO131">
        <v>1.02</v>
      </c>
      <c r="AP131" t="s">
        <v>1042</v>
      </c>
      <c r="AV131" s="2"/>
      <c r="CF131"/>
    </row>
    <row r="132" spans="1:84" ht="87" x14ac:dyDescent="0.35">
      <c r="A132" t="s">
        <v>36</v>
      </c>
      <c r="B132">
        <v>2024</v>
      </c>
      <c r="C132" t="s">
        <v>892</v>
      </c>
      <c r="D132" s="2" t="s">
        <v>937</v>
      </c>
      <c r="E132" t="s">
        <v>938</v>
      </c>
      <c r="F132" t="s">
        <v>939</v>
      </c>
      <c r="G132" t="s">
        <v>41</v>
      </c>
      <c r="H132" t="s">
        <v>92</v>
      </c>
      <c r="I132">
        <v>44077</v>
      </c>
      <c r="J132" s="51">
        <v>5</v>
      </c>
      <c r="K132">
        <v>325199</v>
      </c>
      <c r="L132" s="64" t="s">
        <v>43</v>
      </c>
      <c r="M132">
        <v>41.720278</v>
      </c>
      <c r="N132">
        <v>-81.273611000000002</v>
      </c>
      <c r="O132" s="1">
        <v>110000385896</v>
      </c>
      <c r="P132" s="1">
        <v>1324222692168</v>
      </c>
      <c r="Q132" t="s">
        <v>45</v>
      </c>
      <c r="R132" t="s">
        <v>46</v>
      </c>
      <c r="S132" t="s">
        <v>65</v>
      </c>
      <c r="T132" s="64" t="s">
        <v>82</v>
      </c>
      <c r="U132" s="64" t="str">
        <f>VLOOKUP(C132,'TRIFD-OES Crosswalk'!$A$2:$F$120,2,FALSE)</f>
        <v>All Other Basic Organic Chemical Manufacturing</v>
      </c>
      <c r="V132" s="64" t="str">
        <f>VLOOKUP(C132,'TRIFD-OES Crosswalk'!$A$2:$F$120,3,FALSE)</f>
        <v>Unknown</v>
      </c>
      <c r="W132" s="64" t="str">
        <f>VLOOKUP(C132,'TRIFD-OES Crosswalk'!$A$2:$F$120,4,FALSE)</f>
        <v xml:space="preserve">TRI sub-use codes indicate using HHCB in formulations. However, the company website lists of products (e.g., lubricants, industrial fluids, coating and fuel additives or process chemical) does not align with any of the products expected to contain HHCB. </v>
      </c>
      <c r="X132">
        <v>0</v>
      </c>
      <c r="Y132">
        <v>0</v>
      </c>
      <c r="Z132">
        <v>0</v>
      </c>
      <c r="AA132">
        <f t="shared" si="4"/>
        <v>0</v>
      </c>
      <c r="AN132">
        <v>0</v>
      </c>
      <c r="AO132">
        <v>0.95</v>
      </c>
      <c r="AP132" t="s">
        <v>1042</v>
      </c>
      <c r="AV132" s="2"/>
      <c r="CF132"/>
    </row>
    <row r="133" spans="1:84" ht="58" x14ac:dyDescent="0.35">
      <c r="A133" t="s">
        <v>36</v>
      </c>
      <c r="B133">
        <v>2024</v>
      </c>
      <c r="C133" t="s">
        <v>337</v>
      </c>
      <c r="D133" s="2" t="s">
        <v>338</v>
      </c>
      <c r="E133" t="s">
        <v>339</v>
      </c>
      <c r="F133" t="s">
        <v>340</v>
      </c>
      <c r="G133" t="s">
        <v>341</v>
      </c>
      <c r="H133" t="s">
        <v>54</v>
      </c>
      <c r="I133" s="65" t="s">
        <v>342</v>
      </c>
      <c r="J133" s="51">
        <v>2</v>
      </c>
      <c r="K133">
        <v>325620</v>
      </c>
      <c r="L133" s="64" t="s">
        <v>73</v>
      </c>
      <c r="M133">
        <v>40.90663</v>
      </c>
      <c r="N133">
        <v>-74.263565999999997</v>
      </c>
      <c r="O133" s="1">
        <v>110004231171</v>
      </c>
      <c r="P133" s="1">
        <v>1324222591885</v>
      </c>
      <c r="Q133" t="s">
        <v>45</v>
      </c>
      <c r="R133" t="s">
        <v>46</v>
      </c>
      <c r="S133" t="s">
        <v>93</v>
      </c>
      <c r="T133" s="64" t="s">
        <v>48</v>
      </c>
      <c r="U133" s="64" t="str">
        <f>VLOOKUP(C133,'TRIFD-OES Crosswalk'!$A$2:$F$120,2,FALSE)</f>
        <v>Soap, Cleaning Compound, and Toilet Preparation Manufacturing</v>
      </c>
      <c r="V133" s="64" t="str">
        <f>VLOOKUP(C133,'TRIFD-OES Crosswalk'!$A$2:$F$120,3,FALSE)</f>
        <v>Formulation of Fragrance Oils</v>
      </c>
      <c r="W133" s="64" t="str">
        <f>VLOOKUP(C133,'TRIFD-OES Crosswalk'!$A$2:$F$120,4,FALSE)</f>
        <v>TRI indicates that they import the product and may do some formulating with the product. Based on the company website, EPA is assuming that they receive HHCB and formulate into fragrance oil.</v>
      </c>
      <c r="X133">
        <v>0</v>
      </c>
      <c r="Y133">
        <v>22.73</v>
      </c>
      <c r="Z133">
        <v>0</v>
      </c>
      <c r="AA133">
        <f t="shared" si="4"/>
        <v>22.73</v>
      </c>
      <c r="AN133">
        <v>0</v>
      </c>
      <c r="AO133">
        <v>1.27</v>
      </c>
      <c r="AP133" t="s">
        <v>1042</v>
      </c>
      <c r="AV133" s="2"/>
      <c r="CF133"/>
    </row>
    <row r="134" spans="1:84" ht="58" x14ac:dyDescent="0.35">
      <c r="A134" t="s">
        <v>36</v>
      </c>
      <c r="B134">
        <v>2024</v>
      </c>
      <c r="C134" t="s">
        <v>905</v>
      </c>
      <c r="D134" s="2" t="s">
        <v>975</v>
      </c>
      <c r="E134" t="s">
        <v>976</v>
      </c>
      <c r="F134" t="s">
        <v>977</v>
      </c>
      <c r="G134" t="s">
        <v>398</v>
      </c>
      <c r="H134" t="s">
        <v>42</v>
      </c>
      <c r="I134">
        <v>60139</v>
      </c>
      <c r="J134" s="51">
        <v>5</v>
      </c>
      <c r="K134">
        <v>325620</v>
      </c>
      <c r="L134" s="64" t="s">
        <v>73</v>
      </c>
      <c r="M134">
        <v>41.927619</v>
      </c>
      <c r="N134">
        <v>-88.086612000000002</v>
      </c>
      <c r="O134" s="1">
        <v>110071362217</v>
      </c>
      <c r="P134" s="1">
        <v>1324223191584</v>
      </c>
      <c r="Q134" t="s">
        <v>45</v>
      </c>
      <c r="R134" t="s">
        <v>46</v>
      </c>
      <c r="S134" t="s">
        <v>65</v>
      </c>
      <c r="T134" s="64" t="s">
        <v>82</v>
      </c>
      <c r="U134" s="64" t="str">
        <f>VLOOKUP(C134,'TRIFD-OES Crosswalk'!$A$2:$F$120,2,FALSE)</f>
        <v>Toilet Preparation Manufacturing</v>
      </c>
      <c r="V134" s="64" t="str">
        <f>VLOOKUP(C134,'TRIFD-OES Crosswalk'!$A$2:$F$120,3,FALSE)</f>
        <v>Formulation of Fragrance Oils</v>
      </c>
      <c r="W134" s="64" t="str">
        <f>VLOOKUP(C134,'TRIFD-OES Crosswalk'!$A$2:$F$120,4,FALSE)</f>
        <v>TRI sub-use codes indicate using HHCB in formulations and with the company noted that they specialize in filling fine fragrances, it has been assigned to formulation of fragrance oils</v>
      </c>
      <c r="X134">
        <v>0</v>
      </c>
      <c r="Y134">
        <v>0</v>
      </c>
      <c r="Z134">
        <v>0</v>
      </c>
      <c r="AA134">
        <f t="shared" si="4"/>
        <v>0</v>
      </c>
      <c r="AN134">
        <v>0</v>
      </c>
      <c r="AO134">
        <v>1.1299999999999999</v>
      </c>
      <c r="AP134" t="s">
        <v>1042</v>
      </c>
      <c r="AV134" s="2"/>
      <c r="CF134"/>
    </row>
    <row r="135" spans="1:84" ht="29" x14ac:dyDescent="0.35">
      <c r="A135" t="s">
        <v>36</v>
      </c>
      <c r="B135">
        <v>2024</v>
      </c>
      <c r="C135" t="s">
        <v>322</v>
      </c>
      <c r="D135" s="2" t="s">
        <v>323</v>
      </c>
      <c r="E135" t="s">
        <v>324</v>
      </c>
      <c r="F135" t="s">
        <v>325</v>
      </c>
      <c r="G135" t="s">
        <v>326</v>
      </c>
      <c r="H135" t="s">
        <v>179</v>
      </c>
      <c r="I135">
        <v>37303</v>
      </c>
      <c r="J135" s="51">
        <v>4</v>
      </c>
      <c r="K135">
        <v>325611</v>
      </c>
      <c r="L135" s="64" t="s">
        <v>81</v>
      </c>
      <c r="M135">
        <v>35.479999999999997</v>
      </c>
      <c r="N135">
        <v>-84.64</v>
      </c>
      <c r="O135" s="1">
        <v>110046462591</v>
      </c>
      <c r="P135" s="1">
        <v>1324222688588</v>
      </c>
      <c r="Q135" t="s">
        <v>45</v>
      </c>
      <c r="R135" t="s">
        <v>46</v>
      </c>
      <c r="S135" s="65" t="s">
        <v>65</v>
      </c>
      <c r="T135" s="64" t="s">
        <v>82</v>
      </c>
      <c r="U135" s="64" t="str">
        <f>VLOOKUP(C135,'TRIFD-OES Crosswalk'!$A$2:$F$120,2,FALSE)</f>
        <v>Soap, Cleaning Compound, and Toilet Preparation Manufacturing</v>
      </c>
      <c r="V135" s="64" t="str">
        <f>VLOOKUP(C135,'TRIFD-OES Crosswalk'!$A$2:$F$120,3,FALSE)</f>
        <v>Formulation of End-Use Products</v>
      </c>
      <c r="W135" s="64" t="str">
        <f>VLOOKUP(C135,'TRIFD-OES Crosswalk'!$A$2:$F$120,4,FALSE)</f>
        <v>Based on TRI sub-use codes and company website information</v>
      </c>
      <c r="X135">
        <v>0</v>
      </c>
      <c r="Y135">
        <v>0</v>
      </c>
      <c r="Z135">
        <v>0</v>
      </c>
      <c r="AA135">
        <f t="shared" si="4"/>
        <v>0</v>
      </c>
      <c r="AN135">
        <v>0</v>
      </c>
      <c r="AO135">
        <v>0.92</v>
      </c>
      <c r="AP135" t="s">
        <v>1042</v>
      </c>
      <c r="AV135" s="2"/>
      <c r="CF135"/>
    </row>
    <row r="136" spans="1:84" ht="29" x14ac:dyDescent="0.35">
      <c r="A136" t="s">
        <v>36</v>
      </c>
      <c r="B136">
        <v>2024</v>
      </c>
      <c r="C136" t="s">
        <v>889</v>
      </c>
      <c r="D136" s="2" t="s">
        <v>926</v>
      </c>
      <c r="E136" t="s">
        <v>927</v>
      </c>
      <c r="F136" t="s">
        <v>928</v>
      </c>
      <c r="G136" t="s">
        <v>929</v>
      </c>
      <c r="H136" t="s">
        <v>509</v>
      </c>
      <c r="I136">
        <v>54115</v>
      </c>
      <c r="J136" s="51">
        <v>5</v>
      </c>
      <c r="K136">
        <v>325611</v>
      </c>
      <c r="L136" s="64" t="s">
        <v>81</v>
      </c>
      <c r="M136">
        <v>44.425899999999999</v>
      </c>
      <c r="N136">
        <v>-88.10172</v>
      </c>
      <c r="O136" s="1">
        <v>110000420839</v>
      </c>
      <c r="P136" s="1">
        <v>1324222607323</v>
      </c>
      <c r="Q136" t="s">
        <v>45</v>
      </c>
      <c r="R136" t="s">
        <v>46</v>
      </c>
      <c r="S136" t="s">
        <v>74</v>
      </c>
      <c r="T136" s="64" t="s">
        <v>48</v>
      </c>
      <c r="U136" s="64" t="str">
        <f>VLOOKUP(C136,'TRIFD-OES Crosswalk'!$A$2:$F$120,2,FALSE)</f>
        <v>Soap and Other Detergent Manufacturing</v>
      </c>
      <c r="V136" s="64" t="str">
        <f>VLOOKUP(C136,'TRIFD-OES Crosswalk'!$A$2:$F$120,3,FALSE)</f>
        <v>Formulation of End-Use Products</v>
      </c>
      <c r="W136" s="64" t="str">
        <f>VLOOKUP(C136,'TRIFD-OES Crosswalk'!$A$2:$F$120,4,FALSE)</f>
        <v>Based on TRI sub-use codes and company website information</v>
      </c>
      <c r="X136">
        <v>0</v>
      </c>
      <c r="Y136">
        <v>11.71</v>
      </c>
      <c r="Z136">
        <v>0</v>
      </c>
      <c r="AA136">
        <f t="shared" si="4"/>
        <v>11.71</v>
      </c>
      <c r="AN136">
        <v>0</v>
      </c>
      <c r="AO136">
        <v>1.77</v>
      </c>
      <c r="AP136" t="s">
        <v>1041</v>
      </c>
      <c r="AV136" s="2"/>
      <c r="CF136"/>
    </row>
    <row r="137" spans="1:84" ht="29" x14ac:dyDescent="0.35">
      <c r="A137" t="s">
        <v>36</v>
      </c>
      <c r="B137">
        <v>2024</v>
      </c>
      <c r="C137" t="s">
        <v>192</v>
      </c>
      <c r="D137" s="2" t="s">
        <v>193</v>
      </c>
      <c r="E137" t="s">
        <v>194</v>
      </c>
      <c r="F137" t="s">
        <v>195</v>
      </c>
      <c r="G137" t="s">
        <v>196</v>
      </c>
      <c r="H137" t="s">
        <v>197</v>
      </c>
      <c r="I137">
        <v>46158</v>
      </c>
      <c r="J137" s="51">
        <v>5</v>
      </c>
      <c r="K137">
        <v>325620</v>
      </c>
      <c r="L137" s="64" t="s">
        <v>73</v>
      </c>
      <c r="M137">
        <v>39.620699999999999</v>
      </c>
      <c r="N137">
        <v>-86.364099999999993</v>
      </c>
      <c r="O137" s="1">
        <v>110033201041</v>
      </c>
      <c r="P137" s="1">
        <v>1324222830770</v>
      </c>
      <c r="Q137" t="s">
        <v>45</v>
      </c>
      <c r="R137" t="s">
        <v>46</v>
      </c>
      <c r="S137" t="s">
        <v>121</v>
      </c>
      <c r="T137" s="64" t="s">
        <v>48</v>
      </c>
      <c r="U137" s="64" t="str">
        <f>VLOOKUP(C137,'TRIFD-OES Crosswalk'!$A$2:$F$120,2,FALSE)</f>
        <v>Soap, Cleaning Compound, and Toilet Preparation Manufacturing</v>
      </c>
      <c r="V137" s="64" t="str">
        <f>VLOOKUP(C137,'TRIFD-OES Crosswalk'!$A$2:$F$120,3,FALSE)</f>
        <v>Potentially non-TSCA</v>
      </c>
      <c r="W137" s="64" t="str">
        <f>VLOOKUP(C137,'TRIFD-OES Crosswalk'!$A$2:$F$120,4,FALSE)</f>
        <v>Based on company website information.</v>
      </c>
      <c r="X137">
        <v>0</v>
      </c>
      <c r="Y137">
        <v>14</v>
      </c>
      <c r="Z137">
        <v>0</v>
      </c>
      <c r="AA137">
        <f t="shared" si="4"/>
        <v>14</v>
      </c>
      <c r="AB137" t="s">
        <v>1037</v>
      </c>
      <c r="AC137">
        <v>217.5</v>
      </c>
      <c r="AE137">
        <v>217.5</v>
      </c>
      <c r="AF137" t="s">
        <v>1034</v>
      </c>
      <c r="AN137">
        <v>0</v>
      </c>
      <c r="AO137">
        <v>0.92</v>
      </c>
      <c r="AP137" t="s">
        <v>1042</v>
      </c>
      <c r="AV137" s="2"/>
      <c r="CF137"/>
    </row>
    <row r="138" spans="1:84" ht="29" x14ac:dyDescent="0.35">
      <c r="A138" t="s">
        <v>36</v>
      </c>
      <c r="B138">
        <v>2024</v>
      </c>
      <c r="C138" t="s">
        <v>896</v>
      </c>
      <c r="D138" s="2" t="s">
        <v>314</v>
      </c>
      <c r="E138" t="s">
        <v>948</v>
      </c>
      <c r="F138" t="s">
        <v>949</v>
      </c>
      <c r="G138" t="s">
        <v>104</v>
      </c>
      <c r="H138" t="s">
        <v>245</v>
      </c>
      <c r="I138">
        <v>63069</v>
      </c>
      <c r="J138" s="51">
        <v>7</v>
      </c>
      <c r="K138">
        <v>325998</v>
      </c>
      <c r="L138" s="64" t="s">
        <v>173</v>
      </c>
      <c r="M138">
        <v>38.479742000000002</v>
      </c>
      <c r="N138">
        <v>-90.784938999999994</v>
      </c>
      <c r="O138" s="1">
        <v>110000440504</v>
      </c>
      <c r="P138" s="1">
        <v>1324222883795</v>
      </c>
      <c r="Q138" t="s">
        <v>45</v>
      </c>
      <c r="R138" t="s">
        <v>46</v>
      </c>
      <c r="S138" t="s">
        <v>65</v>
      </c>
      <c r="T138" s="64" t="s">
        <v>48</v>
      </c>
      <c r="U138" s="64" t="str">
        <f>VLOOKUP(C138,'TRIFD-OES Crosswalk'!$A$2:$F$120,2,FALSE)</f>
        <v>All Other Miscellaneous Chemical Product and Preparation Manufacturing</v>
      </c>
      <c r="V138" s="64" t="str">
        <f>VLOOKUP(C138,'TRIFD-OES Crosswalk'!$A$2:$F$120,3,FALSE)</f>
        <v>Formulation of End-Use Products</v>
      </c>
      <c r="W138" s="64" t="str">
        <f>VLOOKUP(C138,'TRIFD-OES Crosswalk'!$A$2:$F$120,4,FALSE)</f>
        <v>Based on TRI sub-use codes and company website information</v>
      </c>
      <c r="X138">
        <v>0</v>
      </c>
      <c r="Y138">
        <v>0</v>
      </c>
      <c r="Z138">
        <v>0</v>
      </c>
      <c r="AA138">
        <f t="shared" si="4"/>
        <v>0</v>
      </c>
      <c r="AN138">
        <v>0</v>
      </c>
      <c r="AO138">
        <v>1</v>
      </c>
      <c r="AP138" t="s">
        <v>1041</v>
      </c>
      <c r="AV138" s="2"/>
      <c r="CF138"/>
    </row>
    <row r="139" spans="1:84" ht="43.5" x14ac:dyDescent="0.35">
      <c r="A139" t="s">
        <v>36</v>
      </c>
      <c r="B139">
        <v>2024</v>
      </c>
      <c r="C139" t="s">
        <v>313</v>
      </c>
      <c r="D139" s="2" t="s">
        <v>953</v>
      </c>
      <c r="E139" t="s">
        <v>315</v>
      </c>
      <c r="F139" t="s">
        <v>316</v>
      </c>
      <c r="G139" t="s">
        <v>104</v>
      </c>
      <c r="H139" t="s">
        <v>245</v>
      </c>
      <c r="I139">
        <v>63077</v>
      </c>
      <c r="J139" s="51">
        <v>7</v>
      </c>
      <c r="K139">
        <v>325998</v>
      </c>
      <c r="L139" s="64" t="s">
        <v>173</v>
      </c>
      <c r="M139">
        <v>38.360140000000001</v>
      </c>
      <c r="N139">
        <v>-90.989959999999996</v>
      </c>
      <c r="O139" s="1">
        <v>110017984582</v>
      </c>
      <c r="P139" s="1">
        <v>1324223043213</v>
      </c>
      <c r="Q139" t="s">
        <v>45</v>
      </c>
      <c r="R139" t="s">
        <v>46</v>
      </c>
      <c r="S139" t="s">
        <v>65</v>
      </c>
      <c r="T139" s="64" t="s">
        <v>48</v>
      </c>
      <c r="U139" s="64" t="str">
        <f>VLOOKUP(C139,'TRIFD-OES Crosswalk'!$A$2:$F$120,2,FALSE)</f>
        <v>All Other Chemical Product and Preparation Manufacturing</v>
      </c>
      <c r="V139" s="64" t="str">
        <f>VLOOKUP(C139,'TRIFD-OES Crosswalk'!$A$2:$F$120,3,FALSE)</f>
        <v>Formulation of End-Use Products</v>
      </c>
      <c r="W139" s="64" t="str">
        <f>VLOOKUP(C139,'TRIFD-OES Crosswalk'!$A$2:$F$120,4,FALSE)</f>
        <v>TRI sub-use and company information indicate that they formulate fragrance oils containing HHCB into air care products</v>
      </c>
      <c r="X139">
        <v>0</v>
      </c>
      <c r="Y139">
        <v>0</v>
      </c>
      <c r="Z139">
        <v>0</v>
      </c>
      <c r="AA139">
        <f t="shared" si="4"/>
        <v>0</v>
      </c>
      <c r="AB139" t="s">
        <v>484</v>
      </c>
      <c r="AC139">
        <v>0</v>
      </c>
      <c r="AE139">
        <v>0</v>
      </c>
      <c r="AF139" t="s">
        <v>1034</v>
      </c>
      <c r="AN139">
        <v>0</v>
      </c>
      <c r="AO139">
        <v>0.34</v>
      </c>
      <c r="AP139" t="s">
        <v>1042</v>
      </c>
      <c r="AV139" s="2"/>
      <c r="CF139"/>
    </row>
    <row r="140" spans="1:84" ht="43.5" x14ac:dyDescent="0.35">
      <c r="A140" t="s">
        <v>36</v>
      </c>
      <c r="B140">
        <v>2024</v>
      </c>
      <c r="C140" t="s">
        <v>268</v>
      </c>
      <c r="D140" s="2" t="s">
        <v>269</v>
      </c>
      <c r="E140" t="s">
        <v>270</v>
      </c>
      <c r="F140" t="s">
        <v>271</v>
      </c>
      <c r="G140" t="s">
        <v>272</v>
      </c>
      <c r="H140" t="s">
        <v>273</v>
      </c>
      <c r="I140">
        <v>25428</v>
      </c>
      <c r="J140" s="51">
        <v>3</v>
      </c>
      <c r="K140">
        <v>325611</v>
      </c>
      <c r="L140" s="64" t="s">
        <v>81</v>
      </c>
      <c r="M140">
        <v>39.40166</v>
      </c>
      <c r="N140">
        <v>-78.010599999999997</v>
      </c>
      <c r="O140" s="1">
        <v>110070646144</v>
      </c>
      <c r="P140" s="1">
        <v>1324222922585</v>
      </c>
      <c r="Q140" t="s">
        <v>45</v>
      </c>
      <c r="R140" t="s">
        <v>46</v>
      </c>
      <c r="S140" t="s">
        <v>93</v>
      </c>
      <c r="T140" s="64" t="s">
        <v>274</v>
      </c>
      <c r="U140" s="64" t="str">
        <f>VLOOKUP(C140,'TRIFD-OES Crosswalk'!$A$2:$F$120,2,FALSE)</f>
        <v>Soap, Cleaning Compound, and Toilet Preparation Manufacturing</v>
      </c>
      <c r="V140" s="64" t="str">
        <f>VLOOKUP(C140,'TRIFD-OES Crosswalk'!$A$2:$F$120,3,FALSE)</f>
        <v>Formulation of End-Use Products</v>
      </c>
      <c r="W140" s="64" t="str">
        <f>VLOOKUP(C140,'TRIFD-OES Crosswalk'!$A$2:$F$120,4,FALSE)</f>
        <v>Based on TRI sub-use code and company website</v>
      </c>
      <c r="X140">
        <v>0</v>
      </c>
      <c r="Y140">
        <v>6.91</v>
      </c>
      <c r="Z140">
        <v>0</v>
      </c>
      <c r="AA140">
        <f t="shared" si="4"/>
        <v>6.91</v>
      </c>
      <c r="AN140">
        <v>0</v>
      </c>
      <c r="AO140">
        <v>1</v>
      </c>
      <c r="AP140" t="s">
        <v>1042</v>
      </c>
      <c r="AV140" s="2"/>
      <c r="CF140"/>
    </row>
    <row r="141" spans="1:84" ht="58" x14ac:dyDescent="0.35">
      <c r="A141" t="s">
        <v>36</v>
      </c>
      <c r="B141">
        <v>2024</v>
      </c>
      <c r="C141" t="s">
        <v>127</v>
      </c>
      <c r="D141" s="2" t="s">
        <v>128</v>
      </c>
      <c r="E141" t="s">
        <v>129</v>
      </c>
      <c r="F141" t="s">
        <v>130</v>
      </c>
      <c r="G141" t="s">
        <v>131</v>
      </c>
      <c r="H141" t="s">
        <v>120</v>
      </c>
      <c r="I141">
        <v>77833</v>
      </c>
      <c r="J141" s="51">
        <v>6</v>
      </c>
      <c r="K141">
        <v>325611</v>
      </c>
      <c r="L141" s="64" t="s">
        <v>81</v>
      </c>
      <c r="M141">
        <v>30.161519999999999</v>
      </c>
      <c r="N141">
        <v>-96.37518</v>
      </c>
      <c r="O141" s="1">
        <v>110045562725</v>
      </c>
      <c r="P141" s="1">
        <v>1324222785255</v>
      </c>
      <c r="Q141" t="s">
        <v>45</v>
      </c>
      <c r="R141" t="s">
        <v>46</v>
      </c>
      <c r="S141" t="s">
        <v>65</v>
      </c>
      <c r="T141" s="64" t="s">
        <v>48</v>
      </c>
      <c r="U141" s="64" t="str">
        <f>VLOOKUP(C141,'TRIFD-OES Crosswalk'!$A$2:$F$120,2,FALSE)</f>
        <v>Soap, Cleaning Compound, and Toilet Preparation Manufacturing</v>
      </c>
      <c r="V141" s="64" t="str">
        <f>VLOOKUP(C141,'TRIFD-OES Crosswalk'!$A$2:$F$120,3,FALSE)</f>
        <v>Formulation of End-Use Products</v>
      </c>
      <c r="W141" s="64" t="str">
        <f>VLOOKUP(C141,'TRIFD-OES Crosswalk'!$A$2:$F$120,4,FALSE)</f>
        <v xml:space="preserve">TRI sub-use codes indicate formulation processes and the company information indicate the company manufactures air care and cleaning products. </v>
      </c>
      <c r="X141">
        <v>0</v>
      </c>
      <c r="Y141">
        <v>0</v>
      </c>
      <c r="Z141">
        <v>0</v>
      </c>
      <c r="AA141">
        <f t="shared" si="4"/>
        <v>0</v>
      </c>
      <c r="AN141">
        <v>0</v>
      </c>
      <c r="AO141">
        <v>0.99</v>
      </c>
      <c r="AP141" t="s">
        <v>1042</v>
      </c>
      <c r="AV141" s="2"/>
      <c r="CF141"/>
    </row>
    <row r="142" spans="1:84" ht="87" x14ac:dyDescent="0.35">
      <c r="A142" t="s">
        <v>36</v>
      </c>
      <c r="B142">
        <v>2024</v>
      </c>
      <c r="C142" t="s">
        <v>142</v>
      </c>
      <c r="D142" s="2" t="s">
        <v>143</v>
      </c>
      <c r="E142" t="s">
        <v>144</v>
      </c>
      <c r="F142" t="s">
        <v>145</v>
      </c>
      <c r="G142" t="s">
        <v>146</v>
      </c>
      <c r="H142" t="s">
        <v>120</v>
      </c>
      <c r="I142">
        <v>76501</v>
      </c>
      <c r="J142" s="51">
        <v>6</v>
      </c>
      <c r="K142">
        <v>325211</v>
      </c>
      <c r="L142" s="64" t="s">
        <v>147</v>
      </c>
      <c r="M142">
        <v>31.128026999999999</v>
      </c>
      <c r="N142">
        <v>-97.339945</v>
      </c>
      <c r="O142" s="1">
        <v>110071285886</v>
      </c>
      <c r="P142" s="1">
        <v>1324222575971</v>
      </c>
      <c r="Q142" t="s">
        <v>45</v>
      </c>
      <c r="R142" t="s">
        <v>46</v>
      </c>
      <c r="S142" t="s">
        <v>74</v>
      </c>
      <c r="T142" s="64" t="s">
        <v>82</v>
      </c>
      <c r="U142" s="64" t="str">
        <f>VLOOKUP(C142,'TRIFD-OES Crosswalk'!$A$2:$F$120,2,FALSE)</f>
        <v>Plastic Material and Resin Manufacturing</v>
      </c>
      <c r="V142" s="64" t="str">
        <f>VLOOKUP(C142,'TRIFD-OES Crosswalk'!$A$2:$F$120,3,FALSE)</f>
        <v>Formulation of End-Use Products</v>
      </c>
      <c r="W142" s="64" t="str">
        <f>VLOOKUP(C142,'TRIFD-OES Crosswalk'!$A$2:$F$120,4,FALSE)</f>
        <v>TRI sub-use code indicates formulation processes. Company information indicate products such as Hefty waste bags, plates, aluminum foil. EPA is assuming that fragrance is more likely used in the waste bags then the food service products which would be covered under FDA.</v>
      </c>
      <c r="X142">
        <v>0</v>
      </c>
      <c r="Y142">
        <v>0</v>
      </c>
      <c r="Z142">
        <v>0</v>
      </c>
      <c r="AA142">
        <f t="shared" si="4"/>
        <v>0</v>
      </c>
      <c r="AN142">
        <v>0</v>
      </c>
      <c r="AO142">
        <v>1.95</v>
      </c>
      <c r="AP142" t="s">
        <v>1041</v>
      </c>
      <c r="AV142" s="2"/>
      <c r="CF142"/>
    </row>
    <row r="143" spans="1:84" ht="29" x14ac:dyDescent="0.35">
      <c r="A143" t="s">
        <v>36</v>
      </c>
      <c r="B143">
        <v>2024</v>
      </c>
      <c r="C143" t="s">
        <v>891</v>
      </c>
      <c r="D143" s="2" t="s">
        <v>934</v>
      </c>
      <c r="E143" t="s">
        <v>935</v>
      </c>
      <c r="F143" t="s">
        <v>936</v>
      </c>
      <c r="G143" t="s">
        <v>196</v>
      </c>
      <c r="H143" t="s">
        <v>42</v>
      </c>
      <c r="I143">
        <v>62650</v>
      </c>
      <c r="J143" s="51">
        <v>5</v>
      </c>
      <c r="K143">
        <v>326111</v>
      </c>
      <c r="L143" s="64" t="s">
        <v>520</v>
      </c>
      <c r="M143">
        <v>39.716290000000001</v>
      </c>
      <c r="N143">
        <v>-90.219120000000004</v>
      </c>
      <c r="O143" s="1">
        <v>110009372053</v>
      </c>
      <c r="P143" s="1">
        <v>1324222681963</v>
      </c>
      <c r="Q143" t="s">
        <v>45</v>
      </c>
      <c r="R143" t="s">
        <v>46</v>
      </c>
      <c r="S143" t="s">
        <v>74</v>
      </c>
      <c r="T143" s="64" t="s">
        <v>216</v>
      </c>
      <c r="U143" s="64" t="str">
        <f>VLOOKUP(C143,'TRIFD-OES Crosswalk'!$A$2:$F$120,2,FALSE)</f>
        <v>Plastics Bag and Pouch Manufacturing</v>
      </c>
      <c r="V143" s="64" t="str">
        <f>VLOOKUP(C143,'TRIFD-OES Crosswalk'!$A$2:$F$120,3,FALSE)</f>
        <v>Formulation of End-Use Products</v>
      </c>
      <c r="W143" s="64" t="str">
        <f>VLOOKUP(C143,'TRIFD-OES Crosswalk'!$A$2:$F$120,4,FALSE)</f>
        <v>Based on TRI sub-use codes and company website information</v>
      </c>
      <c r="X143">
        <v>0</v>
      </c>
      <c r="Y143">
        <v>0</v>
      </c>
      <c r="Z143">
        <v>0</v>
      </c>
      <c r="AA143">
        <f t="shared" si="4"/>
        <v>0</v>
      </c>
      <c r="AN143">
        <v>0</v>
      </c>
      <c r="AO143">
        <v>1</v>
      </c>
      <c r="AP143" t="s">
        <v>1042</v>
      </c>
      <c r="AV143" s="2"/>
      <c r="CF143"/>
    </row>
    <row r="144" spans="1:84" ht="58" x14ac:dyDescent="0.35">
      <c r="A144" t="s">
        <v>36</v>
      </c>
      <c r="B144">
        <v>2024</v>
      </c>
      <c r="C144" t="s">
        <v>210</v>
      </c>
      <c r="D144" s="2" t="s">
        <v>211</v>
      </c>
      <c r="E144" t="s">
        <v>212</v>
      </c>
      <c r="F144" t="s">
        <v>213</v>
      </c>
      <c r="G144" t="s">
        <v>214</v>
      </c>
      <c r="H144" t="s">
        <v>54</v>
      </c>
      <c r="I144" s="65" t="s">
        <v>215</v>
      </c>
      <c r="J144" s="51">
        <v>2</v>
      </c>
      <c r="K144">
        <v>325620</v>
      </c>
      <c r="L144" s="64" t="s">
        <v>73</v>
      </c>
      <c r="M144">
        <v>40.897652999999998</v>
      </c>
      <c r="N144">
        <v>-74.719914000000003</v>
      </c>
      <c r="O144" s="1">
        <v>110000859009</v>
      </c>
      <c r="P144" s="1">
        <v>1324222962072</v>
      </c>
      <c r="Q144" t="s">
        <v>45</v>
      </c>
      <c r="R144" t="s">
        <v>46</v>
      </c>
      <c r="S144" t="s">
        <v>47</v>
      </c>
      <c r="T144" s="64" t="s">
        <v>82</v>
      </c>
      <c r="U144" s="64" t="str">
        <f>VLOOKUP(C144,'TRIFD-OES Crosswalk'!$A$2:$F$120,2,FALSE)</f>
        <v>Soap, Cleaning Compound, and Toilet Preparation Manufacturing</v>
      </c>
      <c r="V144" s="64" t="str">
        <f>VLOOKUP(C144,'TRIFD-OES Crosswalk'!$A$2:$F$120,3,FALSE)</f>
        <v>Formulation of Fragrance Oils</v>
      </c>
      <c r="W144" s="64" t="str">
        <f>VLOOKUP(C144,'TRIFD-OES Crosswalk'!$A$2:$F$120,4,FALSE)</f>
        <v>TRI indicates formulating processes.  Some parts of the facilities may be considered under other jurisdiction but because they sell fragrances, it is considered under formulation of fragrance oils.</v>
      </c>
      <c r="X144">
        <v>0</v>
      </c>
      <c r="Y144">
        <v>800</v>
      </c>
      <c r="Z144">
        <v>0</v>
      </c>
      <c r="AA144">
        <f t="shared" si="4"/>
        <v>800</v>
      </c>
      <c r="AN144">
        <v>0</v>
      </c>
      <c r="AO144">
        <v>0.43</v>
      </c>
      <c r="AP144" t="s">
        <v>1042</v>
      </c>
      <c r="AV144" s="2"/>
      <c r="CF144"/>
    </row>
    <row r="145" spans="1:84" ht="29" x14ac:dyDescent="0.35">
      <c r="A145" t="s">
        <v>36</v>
      </c>
      <c r="B145">
        <v>2024</v>
      </c>
      <c r="C145" t="s">
        <v>890</v>
      </c>
      <c r="D145" s="2" t="s">
        <v>930</v>
      </c>
      <c r="E145" t="s">
        <v>931</v>
      </c>
      <c r="F145" t="s">
        <v>932</v>
      </c>
      <c r="G145" t="s">
        <v>933</v>
      </c>
      <c r="H145" t="s">
        <v>222</v>
      </c>
      <c r="I145">
        <v>33823</v>
      </c>
      <c r="J145" s="51">
        <v>4</v>
      </c>
      <c r="K145">
        <v>325612</v>
      </c>
      <c r="L145" s="64" t="s">
        <v>64</v>
      </c>
      <c r="M145">
        <v>28.058357000000001</v>
      </c>
      <c r="N145">
        <v>-81.793396000000001</v>
      </c>
      <c r="O145" s="1">
        <v>110015310180</v>
      </c>
      <c r="P145" s="1">
        <v>1324222649321</v>
      </c>
      <c r="Q145" t="s">
        <v>45</v>
      </c>
      <c r="R145" t="s">
        <v>46</v>
      </c>
      <c r="S145" t="s">
        <v>65</v>
      </c>
      <c r="T145" s="64" t="s">
        <v>82</v>
      </c>
      <c r="U145" s="64" t="str">
        <f>VLOOKUP(C145,'TRIFD-OES Crosswalk'!$A$2:$F$120,2,FALSE)</f>
        <v>Polish and Other Sanitation Good Manufacturing</v>
      </c>
      <c r="V145" s="64" t="str">
        <f>VLOOKUP(C145,'TRIFD-OES Crosswalk'!$A$2:$F$120,3,FALSE)</f>
        <v>Formulation of End-Use Products</v>
      </c>
      <c r="W145" s="64" t="str">
        <f>VLOOKUP(C145,'TRIFD-OES Crosswalk'!$A$2:$F$120,4,FALSE)</f>
        <v>Based on TRI sub-use codes and company website information</v>
      </c>
      <c r="X145">
        <v>0</v>
      </c>
      <c r="Y145">
        <v>0</v>
      </c>
      <c r="Z145">
        <v>0</v>
      </c>
      <c r="AA145">
        <f t="shared" si="4"/>
        <v>0</v>
      </c>
      <c r="AN145">
        <v>0</v>
      </c>
      <c r="AO145">
        <v>0.91</v>
      </c>
      <c r="AP145" t="s">
        <v>1042</v>
      </c>
      <c r="AV145" s="2"/>
      <c r="CF145"/>
    </row>
    <row r="146" spans="1:84" ht="29" x14ac:dyDescent="0.35">
      <c r="A146" t="s">
        <v>36</v>
      </c>
      <c r="B146">
        <v>2024</v>
      </c>
      <c r="C146" t="s">
        <v>158</v>
      </c>
      <c r="D146" s="2" t="s">
        <v>159</v>
      </c>
      <c r="E146" t="s">
        <v>160</v>
      </c>
      <c r="F146" t="s">
        <v>161</v>
      </c>
      <c r="G146" t="s">
        <v>162</v>
      </c>
      <c r="H146" t="s">
        <v>92</v>
      </c>
      <c r="I146">
        <v>43537</v>
      </c>
      <c r="J146" s="51">
        <v>5</v>
      </c>
      <c r="K146">
        <v>325612</v>
      </c>
      <c r="L146" s="64" t="s">
        <v>64</v>
      </c>
      <c r="M146">
        <v>41.569510000000001</v>
      </c>
      <c r="N146">
        <v>-83.687299999999993</v>
      </c>
      <c r="O146" s="1">
        <v>110013323144</v>
      </c>
      <c r="P146" s="1">
        <v>1324222427991</v>
      </c>
      <c r="Q146" t="s">
        <v>45</v>
      </c>
      <c r="R146" t="s">
        <v>46</v>
      </c>
      <c r="S146" t="s">
        <v>74</v>
      </c>
      <c r="T146" s="64" t="s">
        <v>82</v>
      </c>
      <c r="U146" s="64" t="str">
        <f>VLOOKUP(C146,'TRIFD-OES Crosswalk'!$A$2:$F$120,2,FALSE)</f>
        <v>Soap, Cleaning Compound, and Toilet Preparation Manufacturing</v>
      </c>
      <c r="V146" s="64" t="str">
        <f>VLOOKUP(C146,'TRIFD-OES Crosswalk'!$A$2:$F$120,3,FALSE)</f>
        <v>Formulation of End-Use Products</v>
      </c>
      <c r="W146" s="64" t="str">
        <f>VLOOKUP(C146,'TRIFD-OES Crosswalk'!$A$2:$F$120,4,FALSE)</f>
        <v>Based on product information (SDSs for cleaning products by this supplier).</v>
      </c>
      <c r="X146">
        <v>0</v>
      </c>
      <c r="Y146">
        <v>0</v>
      </c>
      <c r="Z146">
        <v>0</v>
      </c>
      <c r="AA146">
        <f t="shared" si="4"/>
        <v>0</v>
      </c>
      <c r="AN146">
        <v>0</v>
      </c>
      <c r="AO146">
        <v>1.01</v>
      </c>
      <c r="AP146" t="s">
        <v>1042</v>
      </c>
      <c r="AV146" s="2"/>
      <c r="CF146"/>
    </row>
    <row r="147" spans="1:84" ht="43.5" x14ac:dyDescent="0.35">
      <c r="A147" t="s">
        <v>36</v>
      </c>
      <c r="B147">
        <v>2024</v>
      </c>
      <c r="C147" t="s">
        <v>255</v>
      </c>
      <c r="D147" s="2" t="s">
        <v>256</v>
      </c>
      <c r="E147" t="s">
        <v>257</v>
      </c>
      <c r="F147" t="s">
        <v>258</v>
      </c>
      <c r="G147" t="s">
        <v>259</v>
      </c>
      <c r="H147" t="s">
        <v>54</v>
      </c>
      <c r="I147" s="65" t="s">
        <v>260</v>
      </c>
      <c r="J147" s="51">
        <v>2</v>
      </c>
      <c r="K147">
        <v>311942</v>
      </c>
      <c r="L147" s="64" t="s">
        <v>261</v>
      </c>
      <c r="M147">
        <v>40.599618</v>
      </c>
      <c r="N147">
        <v>-74.712244999999996</v>
      </c>
      <c r="O147" s="1">
        <v>110006704502</v>
      </c>
      <c r="P147" s="1">
        <v>1324223149788</v>
      </c>
      <c r="Q147" t="s">
        <v>45</v>
      </c>
      <c r="R147" t="s">
        <v>46</v>
      </c>
      <c r="S147" t="s">
        <v>74</v>
      </c>
      <c r="T147" s="64" t="s">
        <v>48</v>
      </c>
      <c r="U147" s="64" t="str">
        <f>VLOOKUP(C147,'TRIFD-OES Crosswalk'!$A$2:$F$120,2,FALSE)</f>
        <v>Food, beverage, and tobacco product manufacturing</v>
      </c>
      <c r="V147" s="64" t="str">
        <f>VLOOKUP(C147,'TRIFD-OES Crosswalk'!$A$2:$F$120,3,FALSE)</f>
        <v>Formulation of Fragrance Oils</v>
      </c>
      <c r="W147" s="64" t="str">
        <f>VLOOKUP(C147,'TRIFD-OES Crosswalk'!$A$2:$F$120,4,FALSE)</f>
        <v>TRI sub-use indicates formulation and company information indicates company is in the fragrance ingredients business</v>
      </c>
      <c r="X147">
        <v>0</v>
      </c>
      <c r="Y147">
        <v>26.4</v>
      </c>
      <c r="Z147">
        <v>0</v>
      </c>
      <c r="AA147">
        <f t="shared" si="4"/>
        <v>26.4</v>
      </c>
      <c r="AN147">
        <v>0</v>
      </c>
      <c r="AO147">
        <v>1.05</v>
      </c>
      <c r="AP147" t="s">
        <v>1042</v>
      </c>
      <c r="AV147" s="2"/>
      <c r="CF147"/>
    </row>
    <row r="148" spans="1:84" ht="72.5" x14ac:dyDescent="0.35">
      <c r="A148" t="s">
        <v>36</v>
      </c>
      <c r="B148">
        <v>2024</v>
      </c>
      <c r="C148" t="s">
        <v>356</v>
      </c>
      <c r="D148" s="2" t="s">
        <v>357</v>
      </c>
      <c r="E148" t="s">
        <v>358</v>
      </c>
      <c r="F148" t="s">
        <v>359</v>
      </c>
      <c r="G148" t="s">
        <v>360</v>
      </c>
      <c r="H148" t="s">
        <v>361</v>
      </c>
      <c r="I148">
        <v>10926</v>
      </c>
      <c r="J148" s="51">
        <v>2</v>
      </c>
      <c r="K148">
        <v>325620</v>
      </c>
      <c r="L148" s="64" t="s">
        <v>73</v>
      </c>
      <c r="M148">
        <v>41.306809999999999</v>
      </c>
      <c r="N148">
        <v>-74.133619999999993</v>
      </c>
      <c r="O148" s="1">
        <v>110055944965</v>
      </c>
      <c r="P148" s="1">
        <v>1324223153851</v>
      </c>
      <c r="Q148" t="s">
        <v>45</v>
      </c>
      <c r="R148" t="s">
        <v>46</v>
      </c>
      <c r="S148" t="s">
        <v>93</v>
      </c>
      <c r="T148" s="64" t="s">
        <v>362</v>
      </c>
      <c r="U148" s="64" t="str">
        <f>VLOOKUP(C148,'TRIFD-OES Crosswalk'!$A$2:$F$120,2,FALSE)</f>
        <v>Soap, Cleaning Compound, and Toilet Preparation Manufacturing</v>
      </c>
      <c r="V148" s="64" t="str">
        <f>VLOOKUP(C148,'TRIFD-OES Crosswalk'!$A$2:$F$120,3,FALSE)</f>
        <v>Manufacturing</v>
      </c>
      <c r="W148" s="64" t="str">
        <f>VLOOKUP(C148,'TRIFD-OES Crosswalk'!$A$2:$F$120,4,FALSE)</f>
        <v>Based on TRI sub-use codes and company information</v>
      </c>
      <c r="X148">
        <v>0</v>
      </c>
      <c r="Y148">
        <v>4211</v>
      </c>
      <c r="Z148">
        <v>0</v>
      </c>
      <c r="AA148">
        <f t="shared" si="4"/>
        <v>4211</v>
      </c>
      <c r="AN148">
        <v>0</v>
      </c>
      <c r="AO148">
        <v>1.1499999999999999</v>
      </c>
      <c r="AP148" t="s">
        <v>1042</v>
      </c>
      <c r="AV148" s="2"/>
      <c r="CF148"/>
    </row>
    <row r="149" spans="1:84" ht="29" x14ac:dyDescent="0.35">
      <c r="A149" t="s">
        <v>36</v>
      </c>
      <c r="B149">
        <v>2024</v>
      </c>
      <c r="C149" t="s">
        <v>327</v>
      </c>
      <c r="D149" s="2" t="s">
        <v>328</v>
      </c>
      <c r="E149" t="s">
        <v>329</v>
      </c>
      <c r="F149" t="s">
        <v>330</v>
      </c>
      <c r="G149" t="s">
        <v>330</v>
      </c>
      <c r="H149" t="s">
        <v>92</v>
      </c>
      <c r="I149">
        <v>44256</v>
      </c>
      <c r="J149" s="51">
        <v>5</v>
      </c>
      <c r="K149">
        <v>339999</v>
      </c>
      <c r="L149" s="64" t="s">
        <v>107</v>
      </c>
      <c r="M149">
        <v>41.139273000000003</v>
      </c>
      <c r="N149">
        <v>-81.873661999999996</v>
      </c>
      <c r="O149" s="1">
        <v>110071732409</v>
      </c>
      <c r="P149" s="1">
        <v>1324223044355</v>
      </c>
      <c r="Q149" t="s">
        <v>45</v>
      </c>
      <c r="R149" t="s">
        <v>46</v>
      </c>
      <c r="S149" t="s">
        <v>65</v>
      </c>
      <c r="T149" s="64" t="s">
        <v>82</v>
      </c>
      <c r="U149" s="64" t="str">
        <f>VLOOKUP(C149,'TRIFD-OES Crosswalk'!$A$2:$F$120,2,FALSE)</f>
        <v>Miscellaneous Manufacturing</v>
      </c>
      <c r="V149" s="64" t="str">
        <f>VLOOKUP(C149,'TRIFD-OES Crosswalk'!$A$2:$F$120,3,FALSE)</f>
        <v>Formulation of End-Use Products</v>
      </c>
      <c r="W149" s="64" t="str">
        <f>VLOOKUP(C149,'TRIFD-OES Crosswalk'!$A$2:$F$120,4,FALSE)</f>
        <v>Based on TRI sub-use code and company website</v>
      </c>
      <c r="X149">
        <v>0</v>
      </c>
      <c r="Y149">
        <v>0</v>
      </c>
      <c r="Z149">
        <v>0</v>
      </c>
      <c r="AA149">
        <f t="shared" si="4"/>
        <v>0</v>
      </c>
      <c r="AN149">
        <v>0</v>
      </c>
      <c r="AO149">
        <v>0.91</v>
      </c>
      <c r="AP149" t="s">
        <v>1042</v>
      </c>
      <c r="AV149" s="2"/>
      <c r="CF149"/>
    </row>
    <row r="150" spans="1:84" ht="130.5" x14ac:dyDescent="0.35">
      <c r="A150" t="s">
        <v>36</v>
      </c>
      <c r="B150">
        <v>2024</v>
      </c>
      <c r="C150" t="s">
        <v>49</v>
      </c>
      <c r="D150" s="2" t="s">
        <v>50</v>
      </c>
      <c r="E150" t="s">
        <v>51</v>
      </c>
      <c r="F150" t="s">
        <v>52</v>
      </c>
      <c r="G150" t="s">
        <v>53</v>
      </c>
      <c r="H150" t="s">
        <v>54</v>
      </c>
      <c r="I150" s="65" t="s">
        <v>55</v>
      </c>
      <c r="J150" s="51">
        <v>2</v>
      </c>
      <c r="K150">
        <v>424690</v>
      </c>
      <c r="L150" s="64" t="s">
        <v>56</v>
      </c>
      <c r="M150">
        <v>40.992406000000003</v>
      </c>
      <c r="N150">
        <v>-73.954158000000007</v>
      </c>
      <c r="O150" s="1">
        <v>110071655004</v>
      </c>
      <c r="P150" s="1">
        <v>1324222430480</v>
      </c>
      <c r="Q150" t="s">
        <v>45</v>
      </c>
      <c r="R150" t="s">
        <v>46</v>
      </c>
      <c r="S150" t="s">
        <v>93</v>
      </c>
      <c r="T150" s="64" t="s">
        <v>57</v>
      </c>
      <c r="U150" s="64" t="str">
        <f>VLOOKUP(C150,'TRIFD-OES Crosswalk'!$A$2:$F$120,2,FALSE)</f>
        <v>Wholesale and Retail Trade</v>
      </c>
      <c r="V150" s="64" t="str">
        <f>VLOOKUP(C150,'TRIFD-OES Crosswalk'!$A$2:$F$120,3,FALSE)</f>
        <v>Repackaging</v>
      </c>
      <c r="W150" s="64" t="str">
        <f>VLOOKUP(C150,'TRIFD-OES Crosswalk'!$A$2:$F$120,4,FALSE)</f>
        <v>TRI sub-use codes suggest multiple processes, including import, formulation, repackaging, and sale and distribution services. Several scenarios could align with these activities. Based on company information, including a product list featuring galaxolide, and details from the company website, as well as its classification in the wholesale and retail trade sector, the EPA has categorized the company under repackaging.</v>
      </c>
      <c r="X150">
        <v>0</v>
      </c>
      <c r="Y150">
        <v>0</v>
      </c>
      <c r="Z150">
        <v>0</v>
      </c>
      <c r="AA150">
        <f t="shared" si="4"/>
        <v>0</v>
      </c>
      <c r="AN150">
        <v>0</v>
      </c>
      <c r="AO150">
        <v>1.01</v>
      </c>
      <c r="AP150" t="s">
        <v>1041</v>
      </c>
      <c r="AV150" s="2"/>
      <c r="CF150"/>
    </row>
    <row r="151" spans="1:84" ht="29" x14ac:dyDescent="0.35">
      <c r="A151" t="s">
        <v>36</v>
      </c>
      <c r="B151">
        <v>2024</v>
      </c>
      <c r="C151" t="s">
        <v>909</v>
      </c>
      <c r="D151" s="2" t="s">
        <v>984</v>
      </c>
      <c r="E151" t="s">
        <v>985</v>
      </c>
      <c r="F151" t="s">
        <v>986</v>
      </c>
      <c r="G151" t="s">
        <v>41</v>
      </c>
      <c r="H151" t="s">
        <v>197</v>
      </c>
      <c r="I151">
        <v>46312</v>
      </c>
      <c r="J151" s="51">
        <v>5</v>
      </c>
      <c r="K151">
        <v>562211</v>
      </c>
      <c r="L151" s="64" t="s">
        <v>209</v>
      </c>
      <c r="M151">
        <v>41.633440999999998</v>
      </c>
      <c r="N151">
        <v>-87.461568</v>
      </c>
      <c r="O151" s="1">
        <v>110000397874</v>
      </c>
      <c r="P151" s="1">
        <v>1324222885889</v>
      </c>
      <c r="Q151" t="s">
        <v>45</v>
      </c>
      <c r="R151" t="s">
        <v>46</v>
      </c>
      <c r="S151" t="s">
        <v>121</v>
      </c>
      <c r="T151" s="64" t="s">
        <v>108</v>
      </c>
      <c r="U151" s="64" t="str">
        <f>VLOOKUP(C151,'TRIFD-OES Crosswalk'!$A$2:$F$120,2,FALSE)</f>
        <v>Hazardous Waste Treatment and Disposal</v>
      </c>
      <c r="V151" s="64" t="str">
        <f>VLOOKUP(C151,'TRIFD-OES Crosswalk'!$A$2:$F$120,3,FALSE)</f>
        <v>Disposal</v>
      </c>
      <c r="W151" s="64" t="str">
        <f>VLOOKUP(C151,'TRIFD-OES Crosswalk'!$A$2:$F$120,4,FALSE)</f>
        <v>Based on the NAICS code and TRI use codes</v>
      </c>
      <c r="X151">
        <v>0</v>
      </c>
      <c r="Y151">
        <v>0</v>
      </c>
      <c r="Z151">
        <v>0</v>
      </c>
      <c r="AA151">
        <f t="shared" si="4"/>
        <v>0</v>
      </c>
      <c r="AN151">
        <v>0</v>
      </c>
      <c r="AO151">
        <v>1.01</v>
      </c>
      <c r="AP151" t="s">
        <v>1042</v>
      </c>
      <c r="AV151" s="2"/>
      <c r="CF151"/>
    </row>
    <row r="152" spans="1:84" ht="43.5" x14ac:dyDescent="0.35">
      <c r="A152" t="s">
        <v>36</v>
      </c>
      <c r="B152">
        <v>2024</v>
      </c>
      <c r="C152" t="s">
        <v>204</v>
      </c>
      <c r="D152" s="2" t="s">
        <v>205</v>
      </c>
      <c r="E152" t="s">
        <v>206</v>
      </c>
      <c r="F152" t="s">
        <v>207</v>
      </c>
      <c r="G152" t="s">
        <v>208</v>
      </c>
      <c r="H152" t="s">
        <v>120</v>
      </c>
      <c r="I152">
        <v>77705</v>
      </c>
      <c r="J152" s="51">
        <v>6</v>
      </c>
      <c r="K152">
        <v>562211</v>
      </c>
      <c r="L152" s="64" t="s">
        <v>209</v>
      </c>
      <c r="M152">
        <v>29.853055999999999</v>
      </c>
      <c r="N152">
        <v>-94.095277999999993</v>
      </c>
      <c r="O152" s="1">
        <v>110035783658</v>
      </c>
      <c r="P152" s="1">
        <v>1324223138621</v>
      </c>
      <c r="Q152" t="s">
        <v>45</v>
      </c>
      <c r="R152" t="s">
        <v>46</v>
      </c>
      <c r="S152" t="s">
        <v>121</v>
      </c>
      <c r="T152" s="64" t="s">
        <v>108</v>
      </c>
      <c r="U152" s="64" t="str">
        <f>VLOOKUP(C152,'TRIFD-OES Crosswalk'!$A$2:$F$120,2,FALSE)</f>
        <v>Services</v>
      </c>
      <c r="V152" s="64" t="str">
        <f>VLOOKUP(C152,'TRIFD-OES Crosswalk'!$A$2:$F$120,3,FALSE)</f>
        <v>Disposal</v>
      </c>
      <c r="W152" s="64" t="str">
        <f>VLOOKUP(C152,'TRIFD-OES Crosswalk'!$A$2:$F$120,4,FALSE)</f>
        <v>Based on TRI sub-use code of other use and NAICS code</v>
      </c>
      <c r="X152">
        <v>0</v>
      </c>
      <c r="Y152">
        <v>0</v>
      </c>
      <c r="Z152">
        <v>0</v>
      </c>
      <c r="AA152">
        <f t="shared" si="4"/>
        <v>0</v>
      </c>
      <c r="AN152">
        <v>0</v>
      </c>
      <c r="AO152">
        <v>0.94</v>
      </c>
      <c r="AP152" t="s">
        <v>1042</v>
      </c>
      <c r="AV152" s="2"/>
      <c r="CF152"/>
    </row>
    <row r="153" spans="1:84" ht="72.5" x14ac:dyDescent="0.35">
      <c r="A153" t="s">
        <v>36</v>
      </c>
      <c r="B153">
        <v>2024</v>
      </c>
      <c r="C153" t="s">
        <v>109</v>
      </c>
      <c r="D153" s="2" t="s">
        <v>110</v>
      </c>
      <c r="E153" t="s">
        <v>111</v>
      </c>
      <c r="F153" t="s">
        <v>112</v>
      </c>
      <c r="G153" t="s">
        <v>104</v>
      </c>
      <c r="H153" t="s">
        <v>105</v>
      </c>
      <c r="I153" s="65" t="s">
        <v>113</v>
      </c>
      <c r="J153" s="51">
        <v>1</v>
      </c>
      <c r="K153">
        <v>339999</v>
      </c>
      <c r="L153" s="64" t="s">
        <v>107</v>
      </c>
      <c r="M153">
        <v>42.443066999999999</v>
      </c>
      <c r="N153">
        <v>-72.617476999999994</v>
      </c>
      <c r="O153" s="1">
        <v>110002020241</v>
      </c>
      <c r="P153" s="1">
        <v>1324222931824</v>
      </c>
      <c r="Q153" t="s">
        <v>45</v>
      </c>
      <c r="R153" t="s">
        <v>46</v>
      </c>
      <c r="S153" t="s">
        <v>74</v>
      </c>
      <c r="T153" s="64" t="s">
        <v>114</v>
      </c>
      <c r="U153" s="64" t="str">
        <f>VLOOKUP(C153,'TRIFD-OES Crosswalk'!$A$2:$F$120,2,FALSE)</f>
        <v>Miscellaneous Manufacturing</v>
      </c>
      <c r="V153" s="64" t="str">
        <f>VLOOKUP(C153,'TRIFD-OES Crosswalk'!$A$2:$F$120,3,FALSE)</f>
        <v>Formulation of End-Use Products</v>
      </c>
      <c r="W153" s="64" t="str">
        <f>VLOOKUP(C153,'TRIFD-OES Crosswalk'!$A$2:$F$120,4,FALSE)</f>
        <v xml:space="preserve">TRI sub-use codes indicate they use HHCB to make an article (note: a candle may not meet the definition of an article as the shape changes with use), however, company information indicates that they sell candles. </v>
      </c>
      <c r="X153">
        <v>0</v>
      </c>
      <c r="Y153">
        <v>0</v>
      </c>
      <c r="Z153">
        <v>0</v>
      </c>
      <c r="AA153">
        <f t="shared" si="4"/>
        <v>0</v>
      </c>
      <c r="AN153">
        <v>0</v>
      </c>
      <c r="AO153">
        <v>1.25</v>
      </c>
      <c r="AP153" t="s">
        <v>1042</v>
      </c>
      <c r="AV153" s="2"/>
      <c r="CF153"/>
    </row>
    <row r="154" spans="1:84" x14ac:dyDescent="0.35">
      <c r="AV154" s="2"/>
      <c r="CF154"/>
    </row>
    <row r="155" spans="1:84" x14ac:dyDescent="0.35">
      <c r="AV155" s="2"/>
      <c r="CF155"/>
    </row>
    <row r="156" spans="1:84" x14ac:dyDescent="0.35">
      <c r="V156" s="2" t="s">
        <v>0</v>
      </c>
      <c r="W156" s="2" t="s">
        <v>0</v>
      </c>
      <c r="AV156" s="2"/>
      <c r="CF156"/>
    </row>
    <row r="157" spans="1:84" x14ac:dyDescent="0.35">
      <c r="V157" s="2" t="s">
        <v>0</v>
      </c>
      <c r="AV157" s="2"/>
      <c r="CF157"/>
    </row>
    <row r="158" spans="1:84" x14ac:dyDescent="0.35">
      <c r="V158" s="2" t="s">
        <v>0</v>
      </c>
      <c r="AV158" s="2"/>
      <c r="CF158"/>
    </row>
    <row r="159" spans="1:84" x14ac:dyDescent="0.35">
      <c r="V159" s="2" t="s">
        <v>0</v>
      </c>
      <c r="AV159" s="2"/>
      <c r="CF159"/>
    </row>
    <row r="160" spans="1:84" x14ac:dyDescent="0.35">
      <c r="AV160" s="2"/>
      <c r="CF160"/>
    </row>
    <row r="161" spans="21:84" x14ac:dyDescent="0.35">
      <c r="AV161" s="2"/>
      <c r="CF161"/>
    </row>
    <row r="162" spans="21:84" x14ac:dyDescent="0.35">
      <c r="V162" s="2" t="s">
        <v>0</v>
      </c>
      <c r="W162" s="2" t="s">
        <v>0</v>
      </c>
      <c r="AV162" s="2"/>
      <c r="CF162"/>
    </row>
    <row r="163" spans="21:84" x14ac:dyDescent="0.35">
      <c r="AV163" s="2"/>
      <c r="CF163"/>
    </row>
    <row r="164" spans="21:84" x14ac:dyDescent="0.35">
      <c r="V164" s="2" t="s">
        <v>0</v>
      </c>
      <c r="W164" s="2" t="s">
        <v>0</v>
      </c>
      <c r="AV164" s="2"/>
      <c r="CF164"/>
    </row>
    <row r="165" spans="21:84" x14ac:dyDescent="0.35">
      <c r="V165" s="2" t="s">
        <v>0</v>
      </c>
      <c r="AV165" s="2"/>
      <c r="CF165"/>
    </row>
    <row r="166" spans="21:84" x14ac:dyDescent="0.35">
      <c r="AV166" s="2"/>
      <c r="CF166"/>
    </row>
    <row r="167" spans="21:84" x14ac:dyDescent="0.35">
      <c r="U167" s="2" t="s">
        <v>0</v>
      </c>
      <c r="AV167" s="2"/>
      <c r="CF167"/>
    </row>
    <row r="168" spans="21:84" x14ac:dyDescent="0.35">
      <c r="AV168" s="2"/>
      <c r="CF168"/>
    </row>
    <row r="169" spans="21:84" x14ac:dyDescent="0.35">
      <c r="AV169" s="2"/>
      <c r="CF169"/>
    </row>
    <row r="170" spans="21:84" x14ac:dyDescent="0.35">
      <c r="U170" s="2" t="s">
        <v>0</v>
      </c>
      <c r="W170" s="2" t="s">
        <v>0</v>
      </c>
      <c r="AV170" s="2"/>
      <c r="CF170"/>
    </row>
  </sheetData>
  <sheetProtection sheet="1" objects="1" scenarios="1" autoFilter="0"/>
  <autoFilter ref="A1:AP153" xr:uid="{025FBDDF-04D5-478F-92FA-5209FFD5A596}"/>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CAF087-9F02-427D-BCCE-3E1AFE251C94}">
  <sheetPr>
    <tabColor theme="9"/>
  </sheetPr>
  <dimension ref="A1:AG278"/>
  <sheetViews>
    <sheetView workbookViewId="0">
      <selection activeCell="AO3" sqref="AO3"/>
    </sheetView>
  </sheetViews>
  <sheetFormatPr defaultRowHeight="14.5" x14ac:dyDescent="0.35"/>
  <cols>
    <col min="1" max="1" width="20.1796875" bestFit="1" customWidth="1"/>
    <col min="2" max="2" width="17.7265625" customWidth="1"/>
    <col min="3" max="3" width="34.81640625" customWidth="1"/>
    <col min="4" max="4" width="42.54296875" style="2" customWidth="1"/>
    <col min="5" max="5" width="16.453125" customWidth="1"/>
    <col min="6" max="6" width="15.54296875" customWidth="1"/>
    <col min="7" max="7" width="22.90625" customWidth="1"/>
    <col min="8" max="12" width="23.453125" customWidth="1"/>
    <col min="13" max="13" width="19.54296875" bestFit="1" customWidth="1"/>
    <col min="14" max="14" width="63.81640625" bestFit="1" customWidth="1"/>
    <col min="15" max="15" width="30" style="1" customWidth="1"/>
    <col min="16" max="16" width="44.81640625" style="2" customWidth="1"/>
    <col min="17" max="17" width="31.54296875" style="2" customWidth="1"/>
    <col min="18" max="18" width="23" style="2" customWidth="1"/>
    <col min="19" max="21" width="14" style="2" customWidth="1"/>
    <col min="22" max="22" width="32.81640625" style="1" bestFit="1" customWidth="1"/>
    <col min="23" max="23" width="13.81640625" customWidth="1"/>
    <col min="24" max="24" width="18" customWidth="1"/>
    <col min="25" max="25" width="12.7265625" customWidth="1"/>
    <col min="26" max="26" width="16.7265625" customWidth="1"/>
    <col min="27" max="27" width="17.26953125" customWidth="1"/>
    <col min="28" max="28" width="19.453125" customWidth="1"/>
    <col min="29" max="29" width="14.81640625" customWidth="1"/>
    <col min="30" max="30" width="14" customWidth="1"/>
    <col min="31" max="31" width="13.81640625" customWidth="1"/>
    <col min="32" max="32" width="16" customWidth="1"/>
    <col min="33" max="33" width="15.54296875" customWidth="1"/>
  </cols>
  <sheetData>
    <row r="1" spans="1:33" ht="30" customHeight="1" thickBot="1" x14ac:dyDescent="0.4">
      <c r="A1" s="188" t="s">
        <v>1432</v>
      </c>
      <c r="B1" s="189"/>
      <c r="C1" s="189"/>
      <c r="D1" s="189"/>
      <c r="E1" s="189"/>
      <c r="F1" s="189"/>
      <c r="G1" s="189"/>
      <c r="H1" s="189"/>
      <c r="I1" s="83"/>
      <c r="J1" s="83"/>
      <c r="K1" s="83"/>
      <c r="L1" s="190" t="s">
        <v>1426</v>
      </c>
      <c r="M1" s="191"/>
      <c r="N1" s="191"/>
      <c r="O1" s="191"/>
      <c r="P1" s="191"/>
      <c r="Q1" s="191"/>
      <c r="R1" s="191"/>
      <c r="S1" s="191"/>
      <c r="T1" s="191"/>
      <c r="U1" s="191"/>
      <c r="V1" s="191"/>
      <c r="W1" s="191"/>
      <c r="X1" s="191"/>
      <c r="Y1" s="191"/>
      <c r="Z1" s="191"/>
      <c r="AA1" s="191"/>
      <c r="AB1" s="191"/>
      <c r="AC1" s="191"/>
      <c r="AD1" s="191"/>
      <c r="AE1" s="191"/>
      <c r="AF1" s="191"/>
      <c r="AG1" s="191"/>
    </row>
    <row r="2" spans="1:33" s="2" customFormat="1" ht="72.5" x14ac:dyDescent="0.35">
      <c r="A2" s="26" t="s">
        <v>6</v>
      </c>
      <c r="B2" s="27" t="s">
        <v>419</v>
      </c>
      <c r="C2" s="27" t="s">
        <v>420</v>
      </c>
      <c r="D2" s="28" t="s">
        <v>421</v>
      </c>
      <c r="E2" s="28" t="s">
        <v>422</v>
      </c>
      <c r="F2" s="28" t="s">
        <v>423</v>
      </c>
      <c r="G2" s="28" t="s">
        <v>1094</v>
      </c>
      <c r="H2" s="28" t="s">
        <v>1095</v>
      </c>
      <c r="I2" s="76" t="s">
        <v>622</v>
      </c>
      <c r="J2" s="76" t="s">
        <v>424</v>
      </c>
      <c r="K2" s="129" t="s">
        <v>858</v>
      </c>
      <c r="L2" s="26" t="s">
        <v>6</v>
      </c>
      <c r="M2" s="27" t="s">
        <v>419</v>
      </c>
      <c r="N2" s="27" t="s">
        <v>425</v>
      </c>
      <c r="O2" s="94" t="s">
        <v>743</v>
      </c>
      <c r="P2" s="27" t="s">
        <v>741</v>
      </c>
      <c r="Q2" s="27" t="s">
        <v>742</v>
      </c>
      <c r="R2" s="27" t="s">
        <v>744</v>
      </c>
      <c r="S2" s="27" t="s">
        <v>781</v>
      </c>
      <c r="T2" s="27" t="s">
        <v>782</v>
      </c>
      <c r="U2" s="27" t="s">
        <v>873</v>
      </c>
      <c r="V2" s="94" t="s">
        <v>426</v>
      </c>
      <c r="W2" s="28" t="s">
        <v>859</v>
      </c>
      <c r="X2" s="28" t="s">
        <v>860</v>
      </c>
      <c r="Y2" s="28" t="s">
        <v>861</v>
      </c>
      <c r="Z2" s="28" t="s">
        <v>862</v>
      </c>
      <c r="AA2" s="28" t="s">
        <v>789</v>
      </c>
      <c r="AB2" s="28" t="s">
        <v>790</v>
      </c>
      <c r="AC2" s="28" t="s">
        <v>791</v>
      </c>
      <c r="AD2" s="28" t="s">
        <v>792</v>
      </c>
      <c r="AE2" s="28" t="s">
        <v>793</v>
      </c>
      <c r="AF2" s="28" t="s">
        <v>794</v>
      </c>
      <c r="AG2" s="95" t="s">
        <v>795</v>
      </c>
    </row>
    <row r="3" spans="1:33" x14ac:dyDescent="0.35">
      <c r="A3" s="131">
        <v>2023</v>
      </c>
      <c r="B3" s="132" t="s">
        <v>87</v>
      </c>
      <c r="C3" s="133" t="s">
        <v>88</v>
      </c>
      <c r="D3" s="133" t="s">
        <v>427</v>
      </c>
      <c r="E3" s="134">
        <v>110044830911</v>
      </c>
      <c r="F3" s="133" t="s">
        <v>829</v>
      </c>
      <c r="G3" s="133" t="s">
        <v>1034</v>
      </c>
      <c r="H3" s="133">
        <v>2636</v>
      </c>
      <c r="I3" s="132">
        <f>CONVERT(H3,"lbm","kg")</f>
        <v>1195.6694873200001</v>
      </c>
      <c r="J3" s="133">
        <f>VLOOKUP(B3, 'Facility Discharge Summary'!$H$4:$O$33, 8, FALSE)</f>
        <v>250</v>
      </c>
      <c r="K3" s="135">
        <f>I3/J3</f>
        <v>4.7826779492800009</v>
      </c>
      <c r="L3" s="19">
        <v>2023</v>
      </c>
      <c r="M3" s="4" t="s">
        <v>293</v>
      </c>
      <c r="N3" s="4" t="s">
        <v>294</v>
      </c>
      <c r="O3" s="8"/>
      <c r="P3" s="4" t="s">
        <v>734</v>
      </c>
      <c r="Q3" s="4" t="s">
        <v>745</v>
      </c>
      <c r="R3" s="4" t="s">
        <v>767</v>
      </c>
      <c r="S3" s="4" t="s">
        <v>54</v>
      </c>
      <c r="T3" s="4" t="s">
        <v>783</v>
      </c>
      <c r="U3" s="4"/>
      <c r="V3" s="8">
        <v>110015093414</v>
      </c>
      <c r="W3" s="4">
        <v>5</v>
      </c>
      <c r="X3" s="4">
        <v>0</v>
      </c>
      <c r="Y3" s="4">
        <v>0</v>
      </c>
      <c r="Z3" s="4">
        <v>0</v>
      </c>
      <c r="AA3" s="4">
        <v>0</v>
      </c>
      <c r="AB3" s="4">
        <v>0</v>
      </c>
      <c r="AC3" s="4">
        <v>0</v>
      </c>
      <c r="AD3" s="4">
        <v>0</v>
      </c>
      <c r="AE3" s="4">
        <v>0</v>
      </c>
      <c r="AF3" s="4">
        <v>5</v>
      </c>
      <c r="AG3" s="20">
        <v>5</v>
      </c>
    </row>
    <row r="4" spans="1:33" x14ac:dyDescent="0.35">
      <c r="A4" s="131">
        <v>2023</v>
      </c>
      <c r="B4" s="132" t="s">
        <v>122</v>
      </c>
      <c r="C4" s="133" t="s">
        <v>123</v>
      </c>
      <c r="D4" s="133" t="s">
        <v>429</v>
      </c>
      <c r="E4" s="134">
        <v>110037372900</v>
      </c>
      <c r="F4" s="133" t="s">
        <v>829</v>
      </c>
      <c r="G4" s="133" t="s">
        <v>1034</v>
      </c>
      <c r="H4" s="133">
        <v>1</v>
      </c>
      <c r="I4" s="132">
        <f t="shared" ref="I4:I8" si="0">CONVERT(H4,"lbm","kg")</f>
        <v>0.45359237000000002</v>
      </c>
      <c r="J4" s="133">
        <f>VLOOKUP(B4, 'Facility Discharge Summary'!$H$4:$O$33, 8, FALSE)</f>
        <v>250</v>
      </c>
      <c r="K4" s="135">
        <f t="shared" ref="K4:K8" si="1">I4/J4</f>
        <v>1.8143694800000002E-3</v>
      </c>
      <c r="L4" s="19">
        <v>2023</v>
      </c>
      <c r="M4" s="4" t="s">
        <v>229</v>
      </c>
      <c r="N4" s="4" t="s">
        <v>230</v>
      </c>
      <c r="O4" s="8">
        <v>110015633698</v>
      </c>
      <c r="P4" s="4" t="s">
        <v>734</v>
      </c>
      <c r="Q4" s="4" t="s">
        <v>745</v>
      </c>
      <c r="R4" s="4" t="s">
        <v>767</v>
      </c>
      <c r="S4" s="4" t="s">
        <v>54</v>
      </c>
      <c r="T4" s="4" t="s">
        <v>783</v>
      </c>
      <c r="U4" s="4" t="s">
        <v>863</v>
      </c>
      <c r="V4" s="8">
        <v>110015093414</v>
      </c>
      <c r="W4" s="4">
        <v>242</v>
      </c>
      <c r="X4" s="4">
        <v>0</v>
      </c>
      <c r="Y4" s="4">
        <v>0</v>
      </c>
      <c r="Z4" s="4">
        <v>0</v>
      </c>
      <c r="AA4" s="4">
        <v>0</v>
      </c>
      <c r="AB4" s="4">
        <v>0</v>
      </c>
      <c r="AC4" s="4">
        <v>0</v>
      </c>
      <c r="AD4" s="4">
        <v>0</v>
      </c>
      <c r="AE4" s="4">
        <v>0</v>
      </c>
      <c r="AF4" s="4">
        <v>242</v>
      </c>
      <c r="AG4" s="20">
        <v>242</v>
      </c>
    </row>
    <row r="5" spans="1:33" x14ac:dyDescent="0.35">
      <c r="A5" s="131">
        <v>2023</v>
      </c>
      <c r="B5" s="132" t="s">
        <v>122</v>
      </c>
      <c r="C5" s="133" t="s">
        <v>123</v>
      </c>
      <c r="D5" s="133" t="s">
        <v>431</v>
      </c>
      <c r="E5" s="134">
        <v>110002044948</v>
      </c>
      <c r="F5" s="133" t="s">
        <v>829</v>
      </c>
      <c r="G5" s="133" t="s">
        <v>1034</v>
      </c>
      <c r="H5" s="133">
        <v>2</v>
      </c>
      <c r="I5" s="132">
        <f t="shared" si="0"/>
        <v>0.90718474000000004</v>
      </c>
      <c r="J5" s="133">
        <f>VLOOKUP(B5, 'Facility Discharge Summary'!$H$4:$O$33, 8, FALSE)</f>
        <v>250</v>
      </c>
      <c r="K5" s="135">
        <f t="shared" si="1"/>
        <v>3.6287389600000003E-3</v>
      </c>
      <c r="L5" s="19">
        <v>2023</v>
      </c>
      <c r="M5" s="4" t="s">
        <v>49</v>
      </c>
      <c r="N5" s="4" t="s">
        <v>50</v>
      </c>
      <c r="O5" s="8"/>
      <c r="P5" s="4" t="s">
        <v>735</v>
      </c>
      <c r="Q5" s="4" t="s">
        <v>746</v>
      </c>
      <c r="R5" s="4" t="s">
        <v>768</v>
      </c>
      <c r="S5" s="4" t="s">
        <v>54</v>
      </c>
      <c r="T5" s="4" t="s">
        <v>784</v>
      </c>
      <c r="U5" s="4"/>
      <c r="V5" s="8">
        <v>110017411772</v>
      </c>
      <c r="W5" s="4">
        <v>45.24</v>
      </c>
      <c r="X5" s="4">
        <v>0</v>
      </c>
      <c r="Y5" s="4">
        <v>0</v>
      </c>
      <c r="Z5" s="4">
        <v>0</v>
      </c>
      <c r="AA5" s="4">
        <v>0</v>
      </c>
      <c r="AB5" s="4">
        <v>0</v>
      </c>
      <c r="AC5" s="4">
        <v>0</v>
      </c>
      <c r="AD5" s="4">
        <v>0</v>
      </c>
      <c r="AE5" s="4">
        <v>0</v>
      </c>
      <c r="AF5" s="4">
        <v>45.24</v>
      </c>
      <c r="AG5" s="20">
        <v>45.24</v>
      </c>
    </row>
    <row r="6" spans="1:33" x14ac:dyDescent="0.35">
      <c r="A6" s="131">
        <v>2023</v>
      </c>
      <c r="B6" s="132" t="s">
        <v>262</v>
      </c>
      <c r="C6" s="133" t="s">
        <v>263</v>
      </c>
      <c r="D6" s="133" t="s">
        <v>433</v>
      </c>
      <c r="E6" s="134" t="s">
        <v>44</v>
      </c>
      <c r="F6" s="133" t="s">
        <v>829</v>
      </c>
      <c r="G6" s="133" t="s">
        <v>1034</v>
      </c>
      <c r="H6" s="133">
        <v>33.6</v>
      </c>
      <c r="I6" s="132">
        <f t="shared" si="0"/>
        <v>15.240703632000001</v>
      </c>
      <c r="J6" s="133">
        <f>VLOOKUP(B6, 'Facility Discharge Summary'!$H$4:$O$33, 8, FALSE)</f>
        <v>250</v>
      </c>
      <c r="K6" s="135">
        <f t="shared" si="1"/>
        <v>6.0962814528000002E-2</v>
      </c>
      <c r="L6" s="19">
        <v>2023</v>
      </c>
      <c r="M6" s="4" t="s">
        <v>268</v>
      </c>
      <c r="N6" s="4" t="s">
        <v>269</v>
      </c>
      <c r="O6" s="8">
        <v>110070646144</v>
      </c>
      <c r="P6" s="4" t="s">
        <v>440</v>
      </c>
      <c r="Q6" s="4" t="s">
        <v>747</v>
      </c>
      <c r="R6" s="4" t="s">
        <v>769</v>
      </c>
      <c r="S6" s="4" t="s">
        <v>273</v>
      </c>
      <c r="T6" s="4">
        <v>25404</v>
      </c>
      <c r="U6" s="4"/>
      <c r="V6" s="8">
        <v>110015656869</v>
      </c>
      <c r="W6" s="4">
        <v>14.03</v>
      </c>
      <c r="X6" s="4">
        <v>0</v>
      </c>
      <c r="Y6" s="4">
        <v>0</v>
      </c>
      <c r="Z6" s="4">
        <v>0</v>
      </c>
      <c r="AA6" s="4">
        <v>0</v>
      </c>
      <c r="AB6" s="4">
        <v>0</v>
      </c>
      <c r="AC6" s="4">
        <v>0</v>
      </c>
      <c r="AD6" s="4">
        <v>14.03</v>
      </c>
      <c r="AE6" s="4">
        <v>0</v>
      </c>
      <c r="AF6" s="4">
        <v>0</v>
      </c>
      <c r="AG6" s="20">
        <v>14.03</v>
      </c>
    </row>
    <row r="7" spans="1:33" x14ac:dyDescent="0.35">
      <c r="A7" s="131">
        <v>2023</v>
      </c>
      <c r="B7" s="132" t="s">
        <v>287</v>
      </c>
      <c r="C7" s="133" t="s">
        <v>288</v>
      </c>
      <c r="D7" s="133" t="s">
        <v>435</v>
      </c>
      <c r="E7" s="134">
        <v>110018537608</v>
      </c>
      <c r="F7" s="133" t="s">
        <v>829</v>
      </c>
      <c r="G7" s="133" t="s">
        <v>1034</v>
      </c>
      <c r="H7" s="133">
        <v>0.2</v>
      </c>
      <c r="I7" s="132">
        <f t="shared" si="0"/>
        <v>9.0718474000000021E-2</v>
      </c>
      <c r="J7" s="133">
        <f>VLOOKUP(B7, 'Facility Discharge Summary'!$H$4:$O$33, 8, FALSE)</f>
        <v>250</v>
      </c>
      <c r="K7" s="135">
        <f t="shared" si="1"/>
        <v>3.628738960000001E-4</v>
      </c>
      <c r="L7" s="19">
        <v>2023</v>
      </c>
      <c r="M7" s="4" t="s">
        <v>298</v>
      </c>
      <c r="N7" s="4" t="s">
        <v>299</v>
      </c>
      <c r="O7" s="8">
        <v>110003742059</v>
      </c>
      <c r="P7" s="4" t="s">
        <v>736</v>
      </c>
      <c r="Q7" s="4" t="s">
        <v>748</v>
      </c>
      <c r="R7" s="4" t="s">
        <v>770</v>
      </c>
      <c r="S7" s="4" t="s">
        <v>303</v>
      </c>
      <c r="T7" s="4">
        <v>55379</v>
      </c>
      <c r="U7" s="4"/>
      <c r="V7" s="8">
        <v>110000545143</v>
      </c>
      <c r="W7" s="4">
        <v>5</v>
      </c>
      <c r="X7" s="4">
        <v>0</v>
      </c>
      <c r="Y7" s="4">
        <v>0</v>
      </c>
      <c r="Z7" s="4">
        <v>0</v>
      </c>
      <c r="AA7" s="4">
        <v>0</v>
      </c>
      <c r="AB7" s="4">
        <v>0</v>
      </c>
      <c r="AC7" s="4">
        <v>0</v>
      </c>
      <c r="AD7" s="4">
        <v>0</v>
      </c>
      <c r="AE7" s="4">
        <v>0</v>
      </c>
      <c r="AF7" s="4">
        <v>5</v>
      </c>
      <c r="AG7" s="20">
        <v>5</v>
      </c>
    </row>
    <row r="8" spans="1:33" x14ac:dyDescent="0.35">
      <c r="A8" s="136">
        <v>2023</v>
      </c>
      <c r="B8" s="137" t="s">
        <v>363</v>
      </c>
      <c r="C8" s="138" t="s">
        <v>263</v>
      </c>
      <c r="D8" s="138" t="s">
        <v>437</v>
      </c>
      <c r="E8" s="139">
        <v>110007959664</v>
      </c>
      <c r="F8" s="138" t="s">
        <v>829</v>
      </c>
      <c r="G8" s="133" t="s">
        <v>1034</v>
      </c>
      <c r="H8" s="138">
        <v>27</v>
      </c>
      <c r="I8" s="132">
        <f t="shared" si="0"/>
        <v>12.246993990000002</v>
      </c>
      <c r="J8" s="133">
        <f>VLOOKUP(B8, 'Facility Discharge Summary'!$H$4:$O$33, 8, FALSE)</f>
        <v>250</v>
      </c>
      <c r="K8" s="135">
        <f t="shared" si="1"/>
        <v>4.8987975960000006E-2</v>
      </c>
      <c r="L8" s="19">
        <v>2023</v>
      </c>
      <c r="M8" s="4" t="s">
        <v>304</v>
      </c>
      <c r="N8" s="4" t="s">
        <v>305</v>
      </c>
      <c r="O8" s="8">
        <v>110008698392</v>
      </c>
      <c r="P8" s="4" t="s">
        <v>736</v>
      </c>
      <c r="Q8" s="4" t="s">
        <v>748</v>
      </c>
      <c r="R8" s="4" t="s">
        <v>770</v>
      </c>
      <c r="S8" s="4" t="s">
        <v>303</v>
      </c>
      <c r="T8" s="4">
        <v>55379</v>
      </c>
      <c r="U8" s="4"/>
      <c r="V8" s="8">
        <v>110000545143</v>
      </c>
      <c r="W8" s="4">
        <v>4</v>
      </c>
      <c r="X8" s="4">
        <v>0</v>
      </c>
      <c r="Y8" s="4">
        <v>0</v>
      </c>
      <c r="Z8" s="4">
        <v>0</v>
      </c>
      <c r="AA8" s="4">
        <v>0</v>
      </c>
      <c r="AB8" s="4">
        <v>0</v>
      </c>
      <c r="AC8" s="4">
        <v>0</v>
      </c>
      <c r="AD8" s="4">
        <v>0</v>
      </c>
      <c r="AE8" s="4">
        <v>0</v>
      </c>
      <c r="AF8" s="4">
        <v>4</v>
      </c>
      <c r="AG8" s="20">
        <v>4</v>
      </c>
    </row>
    <row r="9" spans="1:33" x14ac:dyDescent="0.35">
      <c r="A9" s="140">
        <v>2024</v>
      </c>
      <c r="B9" s="140" t="s">
        <v>148</v>
      </c>
      <c r="C9" s="140" t="s">
        <v>149</v>
      </c>
      <c r="D9" s="140" t="s">
        <v>1096</v>
      </c>
      <c r="E9" s="141">
        <v>110067125809</v>
      </c>
      <c r="F9" s="140" t="s">
        <v>829</v>
      </c>
      <c r="G9" s="140" t="s">
        <v>1093</v>
      </c>
      <c r="H9" s="140">
        <v>0.10370799999999999</v>
      </c>
      <c r="I9" s="142">
        <f t="shared" ref="I9:I15" si="2">CONVERT(H9,"lbm","kg")</f>
        <v>4.7041157507960001E-2</v>
      </c>
      <c r="J9" s="140" t="e">
        <f>VLOOKUP(B9, 'Facility Discharge Summary'!$H$4:$O$33, 8, FALSE)</f>
        <v>#N/A</v>
      </c>
      <c r="K9" s="143" t="e">
        <f t="shared" ref="K9:K15" si="3">I9/J9</f>
        <v>#N/A</v>
      </c>
      <c r="L9" s="19">
        <v>2023</v>
      </c>
      <c r="M9" s="4" t="s">
        <v>94</v>
      </c>
      <c r="N9" s="4" t="s">
        <v>95</v>
      </c>
      <c r="O9" s="8">
        <v>110000587669</v>
      </c>
      <c r="P9" s="4" t="s">
        <v>430</v>
      </c>
      <c r="Q9" s="4" t="s">
        <v>749</v>
      </c>
      <c r="R9" s="4" t="s">
        <v>771</v>
      </c>
      <c r="S9" s="4" t="s">
        <v>99</v>
      </c>
      <c r="T9" s="4">
        <v>296921615</v>
      </c>
      <c r="U9" s="4"/>
      <c r="V9" s="8">
        <v>110002349085</v>
      </c>
      <c r="W9" s="4">
        <v>755</v>
      </c>
      <c r="X9" s="4">
        <v>0</v>
      </c>
      <c r="Y9" s="4">
        <v>0</v>
      </c>
      <c r="Z9" s="4">
        <v>0</v>
      </c>
      <c r="AA9" s="4">
        <v>0</v>
      </c>
      <c r="AB9" s="4">
        <v>0</v>
      </c>
      <c r="AC9" s="4">
        <v>0</v>
      </c>
      <c r="AD9" s="4">
        <v>0</v>
      </c>
      <c r="AE9" s="4">
        <v>0</v>
      </c>
      <c r="AF9" s="4">
        <v>755</v>
      </c>
      <c r="AG9" s="20">
        <v>755</v>
      </c>
    </row>
    <row r="10" spans="1:33" x14ac:dyDescent="0.35">
      <c r="A10" s="140">
        <v>2024</v>
      </c>
      <c r="B10" s="140" t="s">
        <v>87</v>
      </c>
      <c r="C10" s="140" t="s">
        <v>88</v>
      </c>
      <c r="D10" s="140" t="s">
        <v>427</v>
      </c>
      <c r="E10" s="141">
        <v>110044830911</v>
      </c>
      <c r="F10" s="140" t="s">
        <v>829</v>
      </c>
      <c r="G10" s="140" t="s">
        <v>1093</v>
      </c>
      <c r="H10" s="140">
        <v>1699</v>
      </c>
      <c r="I10" s="142">
        <f t="shared" si="2"/>
        <v>770.65343662999999</v>
      </c>
      <c r="J10" s="140">
        <f>VLOOKUP(B10, 'Facility Discharge Summary'!$H$4:$O$33, 8, FALSE)</f>
        <v>250</v>
      </c>
      <c r="K10" s="143">
        <f t="shared" si="3"/>
        <v>3.0826137465199999</v>
      </c>
      <c r="L10" s="19">
        <v>2023</v>
      </c>
      <c r="M10" s="4" t="s">
        <v>387</v>
      </c>
      <c r="N10" s="4" t="s">
        <v>388</v>
      </c>
      <c r="O10" s="8">
        <v>110000338377</v>
      </c>
      <c r="P10" s="4" t="s">
        <v>737</v>
      </c>
      <c r="Q10" s="4" t="s">
        <v>750</v>
      </c>
      <c r="R10" s="4" t="s">
        <v>772</v>
      </c>
      <c r="S10" s="4" t="s">
        <v>186</v>
      </c>
      <c r="T10" s="4">
        <v>190131829</v>
      </c>
      <c r="U10" s="4"/>
      <c r="V10" s="8">
        <v>110000547098</v>
      </c>
      <c r="W10" s="4">
        <v>0.92</v>
      </c>
      <c r="X10" s="4">
        <v>0</v>
      </c>
      <c r="Y10" s="4">
        <v>0</v>
      </c>
      <c r="Z10" s="4">
        <v>0</v>
      </c>
      <c r="AA10" s="4">
        <v>0</v>
      </c>
      <c r="AB10" s="4">
        <v>0</v>
      </c>
      <c r="AC10" s="4">
        <v>0</v>
      </c>
      <c r="AD10" s="4">
        <v>0</v>
      </c>
      <c r="AE10" s="4">
        <v>0</v>
      </c>
      <c r="AF10" s="4">
        <v>0.92</v>
      </c>
      <c r="AG10" s="20">
        <v>0.92</v>
      </c>
    </row>
    <row r="11" spans="1:33" x14ac:dyDescent="0.35">
      <c r="A11" s="140">
        <v>2024</v>
      </c>
      <c r="B11" s="140" t="s">
        <v>262</v>
      </c>
      <c r="C11" s="140" t="s">
        <v>263</v>
      </c>
      <c r="D11" s="140" t="s">
        <v>433</v>
      </c>
      <c r="E11" s="141"/>
      <c r="F11" s="140" t="s">
        <v>829</v>
      </c>
      <c r="G11" s="140" t="s">
        <v>1034</v>
      </c>
      <c r="H11" s="140">
        <v>5.9</v>
      </c>
      <c r="I11" s="142">
        <f t="shared" si="2"/>
        <v>2.6761949830000002</v>
      </c>
      <c r="J11" s="140">
        <f>VLOOKUP(B11, 'Facility Discharge Summary'!$H$4:$O$33, 8, FALSE)</f>
        <v>250</v>
      </c>
      <c r="K11" s="143">
        <f t="shared" si="3"/>
        <v>1.0704779932000001E-2</v>
      </c>
      <c r="L11" s="19">
        <v>2023</v>
      </c>
      <c r="M11" s="4" t="s">
        <v>394</v>
      </c>
      <c r="N11" s="4" t="s">
        <v>395</v>
      </c>
      <c r="O11" s="8"/>
      <c r="P11" s="4" t="s">
        <v>448</v>
      </c>
      <c r="Q11" s="4" t="s">
        <v>751</v>
      </c>
      <c r="R11" s="4" t="s">
        <v>397</v>
      </c>
      <c r="S11" s="4" t="s">
        <v>42</v>
      </c>
      <c r="T11" s="4">
        <v>60515</v>
      </c>
      <c r="U11" s="4"/>
      <c r="V11" s="8">
        <v>110000544885</v>
      </c>
      <c r="W11" s="4">
        <v>6</v>
      </c>
      <c r="X11" s="4">
        <v>0</v>
      </c>
      <c r="Y11" s="4">
        <v>0</v>
      </c>
      <c r="Z11" s="4">
        <v>0</v>
      </c>
      <c r="AA11" s="4">
        <v>0</v>
      </c>
      <c r="AB11" s="4">
        <v>0</v>
      </c>
      <c r="AC11" s="4">
        <v>0</v>
      </c>
      <c r="AD11" s="4">
        <v>0</v>
      </c>
      <c r="AE11" s="4">
        <v>0</v>
      </c>
      <c r="AF11" s="4">
        <v>6</v>
      </c>
      <c r="AG11" s="20">
        <v>6</v>
      </c>
    </row>
    <row r="12" spans="1:33" x14ac:dyDescent="0.35">
      <c r="A12" s="140">
        <v>2024</v>
      </c>
      <c r="B12" s="140" t="s">
        <v>287</v>
      </c>
      <c r="C12" s="140" t="s">
        <v>288</v>
      </c>
      <c r="D12" s="140" t="s">
        <v>435</v>
      </c>
      <c r="E12" s="141">
        <v>110018537608</v>
      </c>
      <c r="F12" s="140" t="s">
        <v>829</v>
      </c>
      <c r="G12" s="140" t="s">
        <v>1034</v>
      </c>
      <c r="H12" s="140">
        <v>0.5</v>
      </c>
      <c r="I12" s="142">
        <f t="shared" si="2"/>
        <v>0.22679618500000001</v>
      </c>
      <c r="J12" s="140">
        <f>VLOOKUP(B12, 'Facility Discharge Summary'!$H$4:$O$33, 8, FALSE)</f>
        <v>250</v>
      </c>
      <c r="K12" s="143">
        <f t="shared" si="3"/>
        <v>9.0718474000000009E-4</v>
      </c>
      <c r="L12" s="19">
        <v>2023</v>
      </c>
      <c r="M12" s="4" t="s">
        <v>363</v>
      </c>
      <c r="N12" s="4" t="s">
        <v>263</v>
      </c>
      <c r="O12" s="8">
        <v>110000335263</v>
      </c>
      <c r="P12" s="4" t="s">
        <v>444</v>
      </c>
      <c r="Q12" s="4" t="s">
        <v>752</v>
      </c>
      <c r="R12" s="4" t="s">
        <v>365</v>
      </c>
      <c r="S12" s="4" t="s">
        <v>186</v>
      </c>
      <c r="T12" s="4">
        <v>182010651</v>
      </c>
      <c r="U12" s="4" t="s">
        <v>864</v>
      </c>
      <c r="V12" s="8">
        <v>110039845987</v>
      </c>
      <c r="W12" s="4">
        <v>1</v>
      </c>
      <c r="X12" s="4">
        <v>0</v>
      </c>
      <c r="Y12" s="4">
        <v>0</v>
      </c>
      <c r="Z12" s="4">
        <v>0</v>
      </c>
      <c r="AA12" s="4">
        <v>0</v>
      </c>
      <c r="AB12" s="4">
        <v>0</v>
      </c>
      <c r="AC12" s="4">
        <v>0</v>
      </c>
      <c r="AD12" s="4">
        <v>0</v>
      </c>
      <c r="AE12" s="4">
        <v>0</v>
      </c>
      <c r="AF12" s="4">
        <v>1</v>
      </c>
      <c r="AG12" s="20">
        <v>1</v>
      </c>
    </row>
    <row r="13" spans="1:33" x14ac:dyDescent="0.35">
      <c r="A13" s="140">
        <v>2024</v>
      </c>
      <c r="B13" s="140" t="s">
        <v>363</v>
      </c>
      <c r="C13" s="140" t="s">
        <v>263</v>
      </c>
      <c r="D13" s="140" t="s">
        <v>437</v>
      </c>
      <c r="E13" s="141">
        <v>110007959664</v>
      </c>
      <c r="F13" s="140" t="s">
        <v>829</v>
      </c>
      <c r="G13" s="140" t="s">
        <v>1034</v>
      </c>
      <c r="H13" s="140">
        <v>18</v>
      </c>
      <c r="I13" s="142">
        <f t="shared" si="2"/>
        <v>8.1646626599999994</v>
      </c>
      <c r="J13" s="140">
        <f>VLOOKUP(B13, 'Facility Discharge Summary'!$H$4:$O$33, 8, FALSE)</f>
        <v>250</v>
      </c>
      <c r="K13" s="143">
        <f t="shared" si="3"/>
        <v>3.2658650639999995E-2</v>
      </c>
      <c r="L13" s="19">
        <v>2023</v>
      </c>
      <c r="M13" s="4" t="s">
        <v>384</v>
      </c>
      <c r="N13" s="4" t="s">
        <v>385</v>
      </c>
      <c r="O13" s="8"/>
      <c r="P13" s="4" t="s">
        <v>447</v>
      </c>
      <c r="Q13" s="4" t="s">
        <v>753</v>
      </c>
      <c r="R13" s="4" t="s">
        <v>773</v>
      </c>
      <c r="S13" s="4" t="s">
        <v>383</v>
      </c>
      <c r="T13" s="4">
        <v>914066450</v>
      </c>
      <c r="U13" s="4"/>
      <c r="V13" s="8">
        <v>110000526556</v>
      </c>
      <c r="W13" s="4">
        <v>0.01</v>
      </c>
      <c r="X13" s="4">
        <v>0</v>
      </c>
      <c r="Y13" s="4">
        <v>0</v>
      </c>
      <c r="Z13" s="4">
        <v>0</v>
      </c>
      <c r="AA13" s="4">
        <v>0</v>
      </c>
      <c r="AB13" s="4">
        <v>0</v>
      </c>
      <c r="AC13" s="4">
        <v>0</v>
      </c>
      <c r="AD13" s="4">
        <v>0.01</v>
      </c>
      <c r="AE13" s="4">
        <v>0</v>
      </c>
      <c r="AF13" s="4">
        <v>0</v>
      </c>
      <c r="AG13" s="20">
        <v>0.01</v>
      </c>
    </row>
    <row r="14" spans="1:33" x14ac:dyDescent="0.35">
      <c r="A14" s="140">
        <v>2024</v>
      </c>
      <c r="B14" s="140" t="s">
        <v>886</v>
      </c>
      <c r="C14" s="140" t="s">
        <v>917</v>
      </c>
      <c r="D14" s="140" t="s">
        <v>1097</v>
      </c>
      <c r="E14" s="141"/>
      <c r="F14" s="140" t="s">
        <v>829</v>
      </c>
      <c r="G14" s="140" t="s">
        <v>1034</v>
      </c>
      <c r="H14" s="140">
        <v>39.5</v>
      </c>
      <c r="I14" s="142">
        <f t="shared" si="2"/>
        <v>17.916898615000001</v>
      </c>
      <c r="J14" s="140" t="e">
        <f>VLOOKUP(B14, 'Facility Discharge Summary'!$H$4:$O$33, 8, FALSE)</f>
        <v>#N/A</v>
      </c>
      <c r="K14" s="143" t="e">
        <f t="shared" si="3"/>
        <v>#N/A</v>
      </c>
      <c r="L14" s="19">
        <v>2023</v>
      </c>
      <c r="M14" s="4" t="s">
        <v>378</v>
      </c>
      <c r="N14" s="4" t="s">
        <v>379</v>
      </c>
      <c r="O14" s="8">
        <v>110002141860</v>
      </c>
      <c r="P14" s="4" t="s">
        <v>446</v>
      </c>
      <c r="Q14" s="4" t="s">
        <v>753</v>
      </c>
      <c r="R14" s="4" t="s">
        <v>773</v>
      </c>
      <c r="S14" s="4" t="s">
        <v>383</v>
      </c>
      <c r="T14" s="4">
        <v>914066450</v>
      </c>
      <c r="U14" s="4"/>
      <c r="V14" s="8">
        <v>110000526556</v>
      </c>
      <c r="W14" s="4">
        <v>2E-3</v>
      </c>
      <c r="X14" s="4">
        <v>0</v>
      </c>
      <c r="Y14" s="4">
        <v>0</v>
      </c>
      <c r="Z14" s="4">
        <v>0</v>
      </c>
      <c r="AA14" s="4">
        <v>0</v>
      </c>
      <c r="AB14" s="4">
        <v>0</v>
      </c>
      <c r="AC14" s="4">
        <v>0</v>
      </c>
      <c r="AD14" s="4">
        <v>2E-3</v>
      </c>
      <c r="AE14" s="4">
        <v>0</v>
      </c>
      <c r="AF14" s="4">
        <v>0</v>
      </c>
      <c r="AG14" s="20">
        <v>2E-3</v>
      </c>
    </row>
    <row r="15" spans="1:33" x14ac:dyDescent="0.35">
      <c r="A15" s="140">
        <v>2024</v>
      </c>
      <c r="B15" s="140" t="s">
        <v>912</v>
      </c>
      <c r="C15" s="140" t="s">
        <v>917</v>
      </c>
      <c r="D15" s="140" t="s">
        <v>1098</v>
      </c>
      <c r="E15" s="141"/>
      <c r="F15" s="140" t="s">
        <v>829</v>
      </c>
      <c r="G15" s="140" t="s">
        <v>1034</v>
      </c>
      <c r="H15" s="140">
        <v>124</v>
      </c>
      <c r="I15" s="142">
        <f t="shared" si="2"/>
        <v>56.245453879999999</v>
      </c>
      <c r="J15" s="140" t="e">
        <f>VLOOKUP(B15, 'Facility Discharge Summary'!$H$4:$O$33, 8, FALSE)</f>
        <v>#N/A</v>
      </c>
      <c r="K15" s="143" t="e">
        <f t="shared" si="3"/>
        <v>#N/A</v>
      </c>
      <c r="L15" s="19">
        <v>2023</v>
      </c>
      <c r="M15" s="4" t="s">
        <v>158</v>
      </c>
      <c r="N15" s="4" t="s">
        <v>159</v>
      </c>
      <c r="O15" s="8">
        <v>110013323144</v>
      </c>
      <c r="P15" s="4" t="s">
        <v>432</v>
      </c>
      <c r="Q15" s="4" t="s">
        <v>754</v>
      </c>
      <c r="R15" s="4" t="s">
        <v>774</v>
      </c>
      <c r="S15" s="4" t="s">
        <v>92</v>
      </c>
      <c r="T15" s="4">
        <v>435669764</v>
      </c>
      <c r="U15" s="4"/>
      <c r="V15" s="8">
        <v>110000578036</v>
      </c>
      <c r="W15" s="4">
        <v>0.19869999999999999</v>
      </c>
      <c r="X15" s="4">
        <v>0.19869999999999999</v>
      </c>
      <c r="Y15" s="4">
        <v>0</v>
      </c>
      <c r="Z15" s="4">
        <v>0</v>
      </c>
      <c r="AA15" s="4">
        <v>0</v>
      </c>
      <c r="AB15" s="4">
        <v>0.19869999999999999</v>
      </c>
      <c r="AC15" s="4">
        <v>0.19869999999999999</v>
      </c>
      <c r="AD15" s="4">
        <v>0</v>
      </c>
      <c r="AE15" s="4">
        <v>0</v>
      </c>
      <c r="AF15" s="4">
        <v>0</v>
      </c>
      <c r="AG15" s="20">
        <v>0</v>
      </c>
    </row>
    <row r="16" spans="1:33" x14ac:dyDescent="0.35">
      <c r="B16" s="18"/>
      <c r="D16"/>
      <c r="E16" s="1"/>
      <c r="L16" s="19">
        <v>2023</v>
      </c>
      <c r="M16" s="4" t="s">
        <v>309</v>
      </c>
      <c r="N16" s="4" t="s">
        <v>310</v>
      </c>
      <c r="O16" s="8"/>
      <c r="P16" s="4" t="s">
        <v>434</v>
      </c>
      <c r="Q16" s="4" t="s">
        <v>755</v>
      </c>
      <c r="R16" s="4" t="s">
        <v>775</v>
      </c>
      <c r="S16" s="4" t="s">
        <v>54</v>
      </c>
      <c r="T16" s="4" t="s">
        <v>785</v>
      </c>
      <c r="U16" s="4"/>
      <c r="V16" s="8">
        <v>110000715888</v>
      </c>
      <c r="W16" s="4">
        <v>1.97</v>
      </c>
      <c r="X16" s="4">
        <v>0</v>
      </c>
      <c r="Y16" s="4">
        <v>0</v>
      </c>
      <c r="Z16" s="4">
        <v>0</v>
      </c>
      <c r="AA16" s="4">
        <v>0</v>
      </c>
      <c r="AB16" s="4">
        <v>0</v>
      </c>
      <c r="AC16" s="4">
        <v>0</v>
      </c>
      <c r="AD16" s="4">
        <v>0</v>
      </c>
      <c r="AE16" s="4">
        <v>0</v>
      </c>
      <c r="AF16" s="4">
        <v>1.97</v>
      </c>
      <c r="AG16" s="20">
        <v>1.97</v>
      </c>
    </row>
    <row r="17" spans="2:33" x14ac:dyDescent="0.35">
      <c r="B17" s="18"/>
      <c r="D17"/>
      <c r="E17" s="1"/>
      <c r="L17" s="19">
        <v>2023</v>
      </c>
      <c r="M17" s="4" t="s">
        <v>163</v>
      </c>
      <c r="N17" s="4" t="s">
        <v>164</v>
      </c>
      <c r="O17" s="8"/>
      <c r="P17" s="4" t="s">
        <v>434</v>
      </c>
      <c r="Q17" s="4" t="s">
        <v>755</v>
      </c>
      <c r="R17" s="4" t="s">
        <v>775</v>
      </c>
      <c r="S17" s="4" t="s">
        <v>54</v>
      </c>
      <c r="T17" s="4" t="s">
        <v>785</v>
      </c>
      <c r="U17" s="4" t="s">
        <v>865</v>
      </c>
      <c r="V17" s="8">
        <v>110000715888</v>
      </c>
      <c r="W17" s="4">
        <v>41.46</v>
      </c>
      <c r="X17" s="4">
        <v>0</v>
      </c>
      <c r="Y17" s="4">
        <v>0</v>
      </c>
      <c r="Z17" s="4">
        <v>0</v>
      </c>
      <c r="AA17" s="4">
        <v>0</v>
      </c>
      <c r="AB17" s="4">
        <v>0</v>
      </c>
      <c r="AC17" s="4">
        <v>0</v>
      </c>
      <c r="AD17" s="4">
        <v>0</v>
      </c>
      <c r="AE17" s="4">
        <v>0</v>
      </c>
      <c r="AF17" s="4">
        <v>41.46</v>
      </c>
      <c r="AG17" s="20">
        <v>41.46</v>
      </c>
    </row>
    <row r="18" spans="2:33" x14ac:dyDescent="0.35">
      <c r="B18" s="18"/>
      <c r="D18"/>
      <c r="E18" s="1"/>
      <c r="L18" s="19">
        <v>2023</v>
      </c>
      <c r="M18" s="4" t="s">
        <v>350</v>
      </c>
      <c r="N18" s="4" t="s">
        <v>351</v>
      </c>
      <c r="O18" s="8"/>
      <c r="P18" s="4" t="s">
        <v>738</v>
      </c>
      <c r="Q18" s="4" t="s">
        <v>756</v>
      </c>
      <c r="R18" s="4" t="s">
        <v>353</v>
      </c>
      <c r="S18" s="4" t="s">
        <v>355</v>
      </c>
      <c r="T18" s="4">
        <v>68107</v>
      </c>
      <c r="U18" s="4"/>
      <c r="V18" s="8">
        <v>110000549782</v>
      </c>
      <c r="W18" s="4">
        <v>3</v>
      </c>
      <c r="X18" s="4">
        <v>0</v>
      </c>
      <c r="Y18" s="4">
        <v>0</v>
      </c>
      <c r="Z18" s="4">
        <v>0</v>
      </c>
      <c r="AA18" s="4">
        <v>0</v>
      </c>
      <c r="AB18" s="4">
        <v>0</v>
      </c>
      <c r="AC18" s="4">
        <v>0</v>
      </c>
      <c r="AD18" s="4">
        <v>0</v>
      </c>
      <c r="AE18" s="4">
        <v>0</v>
      </c>
      <c r="AF18" s="4">
        <v>3</v>
      </c>
      <c r="AG18" s="20">
        <v>3</v>
      </c>
    </row>
    <row r="19" spans="2:33" x14ac:dyDescent="0.35">
      <c r="B19" s="18"/>
      <c r="D19"/>
      <c r="E19" s="1"/>
      <c r="L19" s="19">
        <v>2023</v>
      </c>
      <c r="M19" s="4" t="s">
        <v>331</v>
      </c>
      <c r="N19" s="4" t="s">
        <v>332</v>
      </c>
      <c r="O19" s="8">
        <v>110001128930</v>
      </c>
      <c r="P19" s="4" t="s">
        <v>441</v>
      </c>
      <c r="Q19" s="4" t="s">
        <v>757</v>
      </c>
      <c r="R19" s="4" t="s">
        <v>334</v>
      </c>
      <c r="S19" s="4" t="s">
        <v>179</v>
      </c>
      <c r="T19" s="4">
        <v>374054403</v>
      </c>
      <c r="U19" s="4"/>
      <c r="V19" s="8">
        <v>110000536527</v>
      </c>
      <c r="W19" s="4">
        <v>23.61</v>
      </c>
      <c r="X19" s="4">
        <v>0</v>
      </c>
      <c r="Y19" s="4">
        <v>0</v>
      </c>
      <c r="Z19" s="4">
        <v>23.61</v>
      </c>
      <c r="AA19" s="4">
        <v>23.61</v>
      </c>
      <c r="AB19" s="4">
        <v>0</v>
      </c>
      <c r="AC19" s="4">
        <v>23.61</v>
      </c>
      <c r="AD19" s="4">
        <v>0</v>
      </c>
      <c r="AE19" s="4">
        <v>0</v>
      </c>
      <c r="AF19" s="4">
        <v>0</v>
      </c>
      <c r="AG19" s="20">
        <v>0</v>
      </c>
    </row>
    <row r="20" spans="2:33" x14ac:dyDescent="0.35">
      <c r="B20" s="18"/>
      <c r="D20"/>
      <c r="E20" s="1"/>
      <c r="L20" s="19">
        <v>2023</v>
      </c>
      <c r="M20" s="4" t="s">
        <v>337</v>
      </c>
      <c r="N20" s="4" t="s">
        <v>338</v>
      </c>
      <c r="O20" s="8">
        <v>110004231171</v>
      </c>
      <c r="P20" s="4" t="s">
        <v>442</v>
      </c>
      <c r="Q20" s="4" t="s">
        <v>758</v>
      </c>
      <c r="R20" s="4" t="s">
        <v>340</v>
      </c>
      <c r="S20" s="4" t="s">
        <v>54</v>
      </c>
      <c r="T20" s="4" t="s">
        <v>342</v>
      </c>
      <c r="U20" s="4" t="s">
        <v>866</v>
      </c>
      <c r="V20" s="8">
        <v>110022428265</v>
      </c>
      <c r="W20" s="4">
        <v>21.2</v>
      </c>
      <c r="X20" s="4">
        <v>0</v>
      </c>
      <c r="Y20" s="4">
        <v>6.36</v>
      </c>
      <c r="Z20" s="4">
        <v>8.48</v>
      </c>
      <c r="AA20" s="4">
        <v>8.48</v>
      </c>
      <c r="AB20" s="4">
        <v>6.36</v>
      </c>
      <c r="AC20" s="4">
        <v>14.84</v>
      </c>
      <c r="AD20" s="4">
        <v>0</v>
      </c>
      <c r="AE20" s="4">
        <v>6.36</v>
      </c>
      <c r="AF20" s="4">
        <v>0</v>
      </c>
      <c r="AG20" s="20">
        <v>6.36</v>
      </c>
    </row>
    <row r="21" spans="2:33" x14ac:dyDescent="0.35">
      <c r="B21" s="18"/>
      <c r="D21"/>
      <c r="E21" s="1"/>
      <c r="L21" s="19">
        <v>2023</v>
      </c>
      <c r="M21" s="4" t="s">
        <v>344</v>
      </c>
      <c r="N21" s="4" t="s">
        <v>345</v>
      </c>
      <c r="O21" s="8"/>
      <c r="P21" s="4" t="s">
        <v>443</v>
      </c>
      <c r="Q21" s="4" t="s">
        <v>759</v>
      </c>
      <c r="R21" s="4" t="s">
        <v>776</v>
      </c>
      <c r="S21" s="4" t="s">
        <v>349</v>
      </c>
      <c r="T21" s="4">
        <v>41080</v>
      </c>
      <c r="U21" s="4" t="s">
        <v>867</v>
      </c>
      <c r="V21" s="8">
        <v>110039698770</v>
      </c>
      <c r="W21" s="4">
        <v>133</v>
      </c>
      <c r="X21" s="4">
        <v>0</v>
      </c>
      <c r="Y21" s="4">
        <v>0</v>
      </c>
      <c r="Z21" s="4">
        <v>0</v>
      </c>
      <c r="AA21" s="4">
        <v>0</v>
      </c>
      <c r="AB21" s="4">
        <v>0</v>
      </c>
      <c r="AC21" s="4">
        <v>0</v>
      </c>
      <c r="AD21" s="4">
        <v>0</v>
      </c>
      <c r="AE21" s="4">
        <v>0</v>
      </c>
      <c r="AF21" s="4">
        <v>133</v>
      </c>
      <c r="AG21" s="20">
        <v>133</v>
      </c>
    </row>
    <row r="22" spans="2:33" x14ac:dyDescent="0.35">
      <c r="B22" s="18"/>
      <c r="D22"/>
      <c r="E22" s="1"/>
      <c r="L22" s="19">
        <v>2023</v>
      </c>
      <c r="M22" s="4" t="s">
        <v>83</v>
      </c>
      <c r="N22" s="4" t="s">
        <v>84</v>
      </c>
      <c r="O22" s="8">
        <v>110002101092</v>
      </c>
      <c r="P22" s="4" t="s">
        <v>428</v>
      </c>
      <c r="Q22" s="4" t="s">
        <v>760</v>
      </c>
      <c r="R22" s="4" t="s">
        <v>61</v>
      </c>
      <c r="S22" s="4" t="s">
        <v>63</v>
      </c>
      <c r="T22" s="4">
        <v>30144</v>
      </c>
      <c r="U22" s="4" t="s">
        <v>868</v>
      </c>
      <c r="V22" s="8">
        <v>110000525717</v>
      </c>
      <c r="W22" s="4">
        <v>20</v>
      </c>
      <c r="X22" s="4">
        <v>0</v>
      </c>
      <c r="Y22" s="4">
        <v>0</v>
      </c>
      <c r="Z22" s="4">
        <v>20</v>
      </c>
      <c r="AA22" s="4">
        <v>20</v>
      </c>
      <c r="AB22" s="4">
        <v>0</v>
      </c>
      <c r="AC22" s="4">
        <v>20</v>
      </c>
      <c r="AD22" s="4">
        <v>0</v>
      </c>
      <c r="AE22" s="4">
        <v>0</v>
      </c>
      <c r="AF22" s="4">
        <v>0</v>
      </c>
      <c r="AG22" s="20">
        <v>0</v>
      </c>
    </row>
    <row r="23" spans="2:33" x14ac:dyDescent="0.35">
      <c r="B23" s="18"/>
      <c r="D23"/>
      <c r="E23" s="1"/>
      <c r="L23" s="19">
        <v>2023</v>
      </c>
      <c r="M23" s="4" t="s">
        <v>367</v>
      </c>
      <c r="N23" s="4" t="s">
        <v>241</v>
      </c>
      <c r="O23" s="8">
        <v>110008054069</v>
      </c>
      <c r="P23" s="4" t="s">
        <v>445</v>
      </c>
      <c r="Q23" s="4" t="s">
        <v>761</v>
      </c>
      <c r="R23" s="4" t="s">
        <v>777</v>
      </c>
      <c r="S23" s="4" t="s">
        <v>54</v>
      </c>
      <c r="T23" s="4" t="s">
        <v>786</v>
      </c>
      <c r="U23" s="4" t="s">
        <v>869</v>
      </c>
      <c r="V23" s="8">
        <v>110001535937</v>
      </c>
      <c r="W23" s="4">
        <v>289.60000000000002</v>
      </c>
      <c r="X23" s="4">
        <v>0</v>
      </c>
      <c r="Y23" s="4">
        <v>0</v>
      </c>
      <c r="Z23" s="4">
        <v>0</v>
      </c>
      <c r="AA23" s="4">
        <v>0</v>
      </c>
      <c r="AB23" s="4">
        <v>0</v>
      </c>
      <c r="AC23" s="4">
        <v>0</v>
      </c>
      <c r="AD23" s="4">
        <v>0</v>
      </c>
      <c r="AE23" s="4">
        <v>0</v>
      </c>
      <c r="AF23" s="4">
        <v>289.60000000000002</v>
      </c>
      <c r="AG23" s="20">
        <v>289.60000000000002</v>
      </c>
    </row>
    <row r="24" spans="2:33" x14ac:dyDescent="0.35">
      <c r="B24" s="18"/>
      <c r="D24"/>
      <c r="E24" s="1"/>
      <c r="L24" s="19">
        <v>2023</v>
      </c>
      <c r="M24" s="4" t="s">
        <v>356</v>
      </c>
      <c r="N24" s="4" t="s">
        <v>357</v>
      </c>
      <c r="O24" s="8">
        <v>110055944965</v>
      </c>
      <c r="P24" s="4" t="s">
        <v>436</v>
      </c>
      <c r="Q24" s="4" t="s">
        <v>762</v>
      </c>
      <c r="R24" s="4" t="s">
        <v>778</v>
      </c>
      <c r="S24" s="4" t="s">
        <v>54</v>
      </c>
      <c r="T24" s="4">
        <v>71054885</v>
      </c>
      <c r="U24" s="4" t="s">
        <v>870</v>
      </c>
      <c r="V24" s="8">
        <v>110000761293</v>
      </c>
      <c r="W24" s="4">
        <v>4908</v>
      </c>
      <c r="X24" s="4">
        <v>0</v>
      </c>
      <c r="Y24" s="4">
        <v>0</v>
      </c>
      <c r="Z24" s="4">
        <v>0</v>
      </c>
      <c r="AA24" s="4">
        <v>0</v>
      </c>
      <c r="AB24" s="4">
        <v>0</v>
      </c>
      <c r="AC24" s="4">
        <v>0</v>
      </c>
      <c r="AD24" s="4">
        <v>4908</v>
      </c>
      <c r="AE24" s="4">
        <v>0</v>
      </c>
      <c r="AF24" s="4">
        <v>0</v>
      </c>
      <c r="AG24" s="20">
        <v>4908</v>
      </c>
    </row>
    <row r="25" spans="2:33" x14ac:dyDescent="0.35">
      <c r="B25" s="18"/>
      <c r="D25"/>
      <c r="E25" s="1"/>
      <c r="L25" s="19">
        <v>2023</v>
      </c>
      <c r="M25" s="4" t="s">
        <v>210</v>
      </c>
      <c r="N25" s="4" t="s">
        <v>211</v>
      </c>
      <c r="O25" s="8">
        <v>110000859009</v>
      </c>
      <c r="P25" s="4" t="s">
        <v>436</v>
      </c>
      <c r="Q25" s="4" t="s">
        <v>762</v>
      </c>
      <c r="R25" s="4" t="s">
        <v>778</v>
      </c>
      <c r="S25" s="4" t="s">
        <v>54</v>
      </c>
      <c r="T25" s="4" t="s">
        <v>787</v>
      </c>
      <c r="U25" s="4"/>
      <c r="V25" s="8">
        <v>110000761293</v>
      </c>
      <c r="W25" s="4">
        <v>750</v>
      </c>
      <c r="X25" s="4">
        <v>0</v>
      </c>
      <c r="Y25" s="4">
        <v>0</v>
      </c>
      <c r="Z25" s="4">
        <v>0</v>
      </c>
      <c r="AA25" s="4">
        <v>0</v>
      </c>
      <c r="AB25" s="4">
        <v>0</v>
      </c>
      <c r="AC25" s="4">
        <v>0</v>
      </c>
      <c r="AD25" s="4">
        <v>0</v>
      </c>
      <c r="AE25" s="4">
        <v>0</v>
      </c>
      <c r="AF25" s="4">
        <v>750</v>
      </c>
      <c r="AG25" s="20">
        <v>750</v>
      </c>
    </row>
    <row r="26" spans="2:33" x14ac:dyDescent="0.35">
      <c r="B26" s="18"/>
      <c r="D26"/>
      <c r="E26" s="1"/>
      <c r="L26" s="19">
        <v>2023</v>
      </c>
      <c r="M26" s="4" t="s">
        <v>240</v>
      </c>
      <c r="N26" s="4" t="s">
        <v>241</v>
      </c>
      <c r="O26" s="8">
        <v>110011105188</v>
      </c>
      <c r="P26" s="4" t="s">
        <v>739</v>
      </c>
      <c r="Q26" s="4" t="s">
        <v>763</v>
      </c>
      <c r="R26" s="4" t="s">
        <v>779</v>
      </c>
      <c r="S26" s="4" t="s">
        <v>203</v>
      </c>
      <c r="T26" s="4">
        <v>672092707</v>
      </c>
      <c r="U26" s="4" t="s">
        <v>871</v>
      </c>
      <c r="V26" s="8"/>
      <c r="W26" s="4">
        <v>51</v>
      </c>
      <c r="X26" s="4">
        <v>0</v>
      </c>
      <c r="Y26" s="4">
        <v>0</v>
      </c>
      <c r="Z26" s="4">
        <v>0</v>
      </c>
      <c r="AA26" s="4">
        <v>0</v>
      </c>
      <c r="AB26" s="4">
        <v>0</v>
      </c>
      <c r="AC26" s="4">
        <v>0</v>
      </c>
      <c r="AD26" s="4">
        <v>51</v>
      </c>
      <c r="AE26" s="4">
        <v>0</v>
      </c>
      <c r="AF26" s="4">
        <v>0</v>
      </c>
      <c r="AG26" s="20">
        <v>51</v>
      </c>
    </row>
    <row r="27" spans="2:33" x14ac:dyDescent="0.35">
      <c r="B27" s="18"/>
      <c r="D27"/>
      <c r="E27" s="1"/>
      <c r="L27" s="19">
        <v>2023</v>
      </c>
      <c r="M27" s="4" t="s">
        <v>262</v>
      </c>
      <c r="N27" s="4" t="s">
        <v>263</v>
      </c>
      <c r="O27" s="8">
        <v>110037945873</v>
      </c>
      <c r="P27" s="4" t="s">
        <v>439</v>
      </c>
      <c r="Q27" s="4" t="s">
        <v>764</v>
      </c>
      <c r="R27" s="4" t="s">
        <v>265</v>
      </c>
      <c r="S27" s="4" t="s">
        <v>267</v>
      </c>
      <c r="T27" s="4">
        <v>841161283</v>
      </c>
      <c r="U27" s="4" t="s">
        <v>872</v>
      </c>
      <c r="V27" s="8">
        <v>110010919417</v>
      </c>
      <c r="W27" s="4">
        <v>1.0009999999999999</v>
      </c>
      <c r="X27" s="4">
        <v>0</v>
      </c>
      <c r="Y27" s="4">
        <v>0</v>
      </c>
      <c r="Z27" s="4">
        <v>0</v>
      </c>
      <c r="AA27" s="4">
        <v>0</v>
      </c>
      <c r="AB27" s="4">
        <v>0</v>
      </c>
      <c r="AC27" s="4">
        <v>0</v>
      </c>
      <c r="AD27" s="4">
        <v>0</v>
      </c>
      <c r="AE27" s="4">
        <v>0</v>
      </c>
      <c r="AF27" s="4">
        <v>1.0009999999999999</v>
      </c>
      <c r="AG27" s="20">
        <v>1.0009999999999999</v>
      </c>
    </row>
    <row r="28" spans="2:33" x14ac:dyDescent="0.35">
      <c r="B28" s="18"/>
      <c r="D28"/>
      <c r="E28" s="1"/>
      <c r="L28" s="19">
        <v>2023</v>
      </c>
      <c r="M28" s="4" t="s">
        <v>255</v>
      </c>
      <c r="N28" s="4" t="s">
        <v>256</v>
      </c>
      <c r="O28" s="8">
        <v>110006704502</v>
      </c>
      <c r="P28" s="4" t="s">
        <v>438</v>
      </c>
      <c r="Q28" s="4" t="s">
        <v>765</v>
      </c>
      <c r="R28" s="4" t="s">
        <v>780</v>
      </c>
      <c r="S28" s="4" t="s">
        <v>54</v>
      </c>
      <c r="T28" s="4" t="s">
        <v>788</v>
      </c>
      <c r="U28" s="4"/>
      <c r="V28" s="8">
        <v>110063986968</v>
      </c>
      <c r="W28" s="4">
        <v>19.5</v>
      </c>
      <c r="X28" s="4">
        <v>0</v>
      </c>
      <c r="Y28" s="4">
        <v>0</v>
      </c>
      <c r="Z28" s="4">
        <v>0</v>
      </c>
      <c r="AA28" s="4">
        <v>0</v>
      </c>
      <c r="AB28" s="4">
        <v>0</v>
      </c>
      <c r="AC28" s="4">
        <v>0</v>
      </c>
      <c r="AD28" s="4">
        <v>19.5</v>
      </c>
      <c r="AE28" s="4">
        <v>0</v>
      </c>
      <c r="AF28" s="4">
        <v>0</v>
      </c>
      <c r="AG28" s="20">
        <v>19.5</v>
      </c>
    </row>
    <row r="29" spans="2:33" x14ac:dyDescent="0.35">
      <c r="B29" s="18"/>
      <c r="D29"/>
      <c r="E29" s="1"/>
      <c r="L29" s="19">
        <v>2023</v>
      </c>
      <c r="M29" s="4" t="s">
        <v>317</v>
      </c>
      <c r="N29" s="4" t="s">
        <v>318</v>
      </c>
      <c r="O29" s="8">
        <v>110000443501</v>
      </c>
      <c r="P29" s="4" t="s">
        <v>740</v>
      </c>
      <c r="Q29" s="4" t="s">
        <v>766</v>
      </c>
      <c r="R29" s="4" t="s">
        <v>320</v>
      </c>
      <c r="S29" s="4" t="s">
        <v>245</v>
      </c>
      <c r="T29" s="4">
        <v>64504</v>
      </c>
      <c r="U29" s="4"/>
      <c r="V29" s="8">
        <v>110000866572</v>
      </c>
      <c r="W29" s="4">
        <v>2.2000000000000002</v>
      </c>
      <c r="X29" s="4">
        <v>0</v>
      </c>
      <c r="Y29" s="4">
        <v>0</v>
      </c>
      <c r="Z29" s="4">
        <v>0</v>
      </c>
      <c r="AA29" s="4">
        <v>0</v>
      </c>
      <c r="AB29" s="4">
        <v>0</v>
      </c>
      <c r="AC29" s="4">
        <v>0</v>
      </c>
      <c r="AD29" s="4">
        <v>2.2000000000000002</v>
      </c>
      <c r="AE29" s="4">
        <v>0</v>
      </c>
      <c r="AF29" s="4">
        <v>0</v>
      </c>
      <c r="AG29" s="20">
        <v>2.2000000000000002</v>
      </c>
    </row>
    <row r="30" spans="2:33" x14ac:dyDescent="0.35">
      <c r="B30" s="18"/>
      <c r="D30"/>
      <c r="E30" s="1"/>
      <c r="L30" s="19">
        <v>2024</v>
      </c>
      <c r="M30" s="4" t="s">
        <v>363</v>
      </c>
      <c r="N30" s="4" t="s">
        <v>263</v>
      </c>
      <c r="O30" s="8">
        <v>110000335263</v>
      </c>
      <c r="P30" s="4" t="s">
        <v>444</v>
      </c>
      <c r="Q30" s="4" t="s">
        <v>752</v>
      </c>
      <c r="R30" s="4" t="s">
        <v>365</v>
      </c>
      <c r="S30" s="4" t="s">
        <v>186</v>
      </c>
      <c r="T30" s="4">
        <v>182010651</v>
      </c>
      <c r="U30" s="4" t="s">
        <v>864</v>
      </c>
      <c r="V30" s="8">
        <v>110039845987</v>
      </c>
      <c r="W30" s="4">
        <v>3</v>
      </c>
      <c r="X30" s="4">
        <v>0</v>
      </c>
      <c r="Y30" s="4">
        <v>0</v>
      </c>
      <c r="Z30" s="4">
        <v>0</v>
      </c>
      <c r="AA30" s="4">
        <v>0</v>
      </c>
      <c r="AB30" s="4">
        <v>0</v>
      </c>
      <c r="AC30" s="4">
        <v>0</v>
      </c>
      <c r="AD30" s="4">
        <v>0</v>
      </c>
      <c r="AE30" s="4">
        <v>0</v>
      </c>
      <c r="AF30" s="4">
        <v>3</v>
      </c>
      <c r="AG30" s="20">
        <v>3</v>
      </c>
    </row>
    <row r="31" spans="2:33" x14ac:dyDescent="0.35">
      <c r="B31" s="18"/>
      <c r="D31"/>
      <c r="E31" s="1"/>
      <c r="L31" s="19">
        <v>2024</v>
      </c>
      <c r="M31" s="4" t="s">
        <v>153</v>
      </c>
      <c r="N31" s="4" t="s">
        <v>154</v>
      </c>
      <c r="O31" s="8">
        <v>110070813958</v>
      </c>
      <c r="P31" s="4" t="s">
        <v>1043</v>
      </c>
      <c r="Q31" s="4" t="s">
        <v>1059</v>
      </c>
      <c r="R31" s="4" t="s">
        <v>157</v>
      </c>
      <c r="S31" s="4" t="s">
        <v>120</v>
      </c>
      <c r="T31" s="4">
        <v>75212</v>
      </c>
      <c r="U31" s="4"/>
      <c r="V31" s="8">
        <v>110039853904</v>
      </c>
      <c r="W31" s="4">
        <v>47</v>
      </c>
      <c r="X31" s="4">
        <v>0</v>
      </c>
      <c r="Y31" s="4">
        <v>0</v>
      </c>
      <c r="Z31" s="4">
        <v>0</v>
      </c>
      <c r="AA31" s="4">
        <v>0</v>
      </c>
      <c r="AB31" s="4">
        <v>0</v>
      </c>
      <c r="AC31" s="4">
        <v>0</v>
      </c>
      <c r="AD31" s="4">
        <v>0</v>
      </c>
      <c r="AE31" s="4">
        <v>0</v>
      </c>
      <c r="AF31" s="4">
        <v>47</v>
      </c>
      <c r="AG31" s="20">
        <v>47</v>
      </c>
    </row>
    <row r="32" spans="2:33" x14ac:dyDescent="0.35">
      <c r="B32" s="18"/>
      <c r="D32"/>
      <c r="E32" s="1"/>
      <c r="L32" s="19">
        <v>2024</v>
      </c>
      <c r="M32" s="4" t="s">
        <v>331</v>
      </c>
      <c r="N32" s="4" t="s">
        <v>332</v>
      </c>
      <c r="O32" s="8">
        <v>110001128930</v>
      </c>
      <c r="P32" s="4" t="s">
        <v>441</v>
      </c>
      <c r="Q32" s="4" t="s">
        <v>757</v>
      </c>
      <c r="R32" s="4" t="s">
        <v>334</v>
      </c>
      <c r="S32" s="4" t="s">
        <v>179</v>
      </c>
      <c r="T32" s="4">
        <v>374054403</v>
      </c>
      <c r="U32" s="4"/>
      <c r="V32" s="8">
        <v>110000536527</v>
      </c>
      <c r="W32" s="4">
        <v>21.2</v>
      </c>
      <c r="X32" s="4">
        <v>0</v>
      </c>
      <c r="Y32" s="4">
        <v>0</v>
      </c>
      <c r="Z32" s="4">
        <v>21.2</v>
      </c>
      <c r="AA32" s="4">
        <v>21.2</v>
      </c>
      <c r="AB32" s="4">
        <v>0</v>
      </c>
      <c r="AC32" s="4">
        <v>21.2</v>
      </c>
      <c r="AD32" s="4">
        <v>0</v>
      </c>
      <c r="AE32" s="4">
        <v>0</v>
      </c>
      <c r="AF32" s="4">
        <v>0</v>
      </c>
      <c r="AG32" s="20">
        <v>0</v>
      </c>
    </row>
    <row r="33" spans="2:33" x14ac:dyDescent="0.35">
      <c r="B33" s="18"/>
      <c r="D33"/>
      <c r="E33" s="1"/>
      <c r="L33" s="19">
        <v>2024</v>
      </c>
      <c r="M33" s="4" t="s">
        <v>886</v>
      </c>
      <c r="N33" s="4" t="s">
        <v>917</v>
      </c>
      <c r="O33" s="8">
        <v>110000327646</v>
      </c>
      <c r="P33" s="4" t="s">
        <v>1044</v>
      </c>
      <c r="Q33" s="4" t="s">
        <v>1060</v>
      </c>
      <c r="R33" s="4" t="s">
        <v>919</v>
      </c>
      <c r="S33" s="4" t="s">
        <v>361</v>
      </c>
      <c r="T33" s="4">
        <v>14456</v>
      </c>
      <c r="U33" s="4"/>
      <c r="V33" s="8">
        <v>110000735027</v>
      </c>
      <c r="W33" s="4">
        <v>90.8</v>
      </c>
      <c r="X33" s="4">
        <v>0</v>
      </c>
      <c r="Y33" s="4">
        <v>0</v>
      </c>
      <c r="Z33" s="4">
        <v>0</v>
      </c>
      <c r="AA33" s="4">
        <v>0</v>
      </c>
      <c r="AB33" s="4">
        <v>0</v>
      </c>
      <c r="AC33" s="4">
        <v>0</v>
      </c>
      <c r="AD33" s="4">
        <v>0</v>
      </c>
      <c r="AE33" s="4">
        <v>0</v>
      </c>
      <c r="AF33" s="4">
        <v>90.8</v>
      </c>
      <c r="AG33" s="20">
        <v>90.8</v>
      </c>
    </row>
    <row r="34" spans="2:33" x14ac:dyDescent="0.35">
      <c r="B34" s="18"/>
      <c r="D34"/>
      <c r="E34" s="1"/>
      <c r="L34" s="19">
        <v>2024</v>
      </c>
      <c r="M34" s="4" t="s">
        <v>229</v>
      </c>
      <c r="N34" s="4" t="s">
        <v>230</v>
      </c>
      <c r="O34" s="8">
        <v>110015633698</v>
      </c>
      <c r="P34" s="4" t="s">
        <v>734</v>
      </c>
      <c r="Q34" s="4" t="s">
        <v>745</v>
      </c>
      <c r="R34" s="4" t="s">
        <v>767</v>
      </c>
      <c r="S34" s="4" t="s">
        <v>54</v>
      </c>
      <c r="T34" s="126" t="s">
        <v>783</v>
      </c>
      <c r="U34" s="4" t="s">
        <v>863</v>
      </c>
      <c r="V34" s="8">
        <v>110015093414</v>
      </c>
      <c r="W34" s="4">
        <v>241</v>
      </c>
      <c r="X34" s="4">
        <v>0</v>
      </c>
      <c r="Y34" s="4">
        <v>0</v>
      </c>
      <c r="Z34" s="4">
        <v>0</v>
      </c>
      <c r="AA34" s="4">
        <v>0</v>
      </c>
      <c r="AB34" s="4">
        <v>0</v>
      </c>
      <c r="AC34" s="4">
        <v>0</v>
      </c>
      <c r="AD34" s="4">
        <v>0</v>
      </c>
      <c r="AE34" s="4">
        <v>0</v>
      </c>
      <c r="AF34" s="4">
        <v>241</v>
      </c>
      <c r="AG34" s="20">
        <v>241</v>
      </c>
    </row>
    <row r="35" spans="2:33" x14ac:dyDescent="0.35">
      <c r="B35" s="18"/>
      <c r="D35"/>
      <c r="E35" s="1"/>
      <c r="L35" s="19">
        <v>2024</v>
      </c>
      <c r="M35" s="4" t="s">
        <v>344</v>
      </c>
      <c r="N35" s="4" t="s">
        <v>345</v>
      </c>
      <c r="O35" s="8">
        <v>110000851711</v>
      </c>
      <c r="P35" s="4" t="s">
        <v>443</v>
      </c>
      <c r="Q35" s="4" t="s">
        <v>759</v>
      </c>
      <c r="R35" s="4" t="s">
        <v>776</v>
      </c>
      <c r="S35" s="4" t="s">
        <v>349</v>
      </c>
      <c r="T35" s="4">
        <v>41080</v>
      </c>
      <c r="U35" s="4" t="s">
        <v>867</v>
      </c>
      <c r="V35" s="8">
        <v>110039698770</v>
      </c>
      <c r="W35" s="4">
        <v>49</v>
      </c>
      <c r="X35" s="4">
        <v>0</v>
      </c>
      <c r="Y35" s="4">
        <v>0</v>
      </c>
      <c r="Z35" s="4">
        <v>0</v>
      </c>
      <c r="AA35" s="4">
        <v>0</v>
      </c>
      <c r="AB35" s="4">
        <v>0</v>
      </c>
      <c r="AC35" s="4">
        <v>0</v>
      </c>
      <c r="AD35" s="4">
        <v>0</v>
      </c>
      <c r="AE35" s="4">
        <v>0</v>
      </c>
      <c r="AF35" s="4">
        <v>49</v>
      </c>
      <c r="AG35" s="20">
        <v>49</v>
      </c>
    </row>
    <row r="36" spans="2:33" x14ac:dyDescent="0.35">
      <c r="B36" s="18"/>
      <c r="D36"/>
      <c r="E36" s="1"/>
      <c r="L36" s="19">
        <v>2024</v>
      </c>
      <c r="M36" s="4" t="s">
        <v>83</v>
      </c>
      <c r="N36" s="4" t="s">
        <v>84</v>
      </c>
      <c r="O36" s="8">
        <v>110002101092</v>
      </c>
      <c r="P36" s="4" t="s">
        <v>428</v>
      </c>
      <c r="Q36" s="4" t="s">
        <v>760</v>
      </c>
      <c r="R36" s="4" t="s">
        <v>61</v>
      </c>
      <c r="S36" s="4" t="s">
        <v>63</v>
      </c>
      <c r="T36" s="4">
        <v>30144</v>
      </c>
      <c r="U36" s="4" t="s">
        <v>868</v>
      </c>
      <c r="V36" s="8">
        <v>110000525717</v>
      </c>
      <c r="W36" s="4">
        <v>7</v>
      </c>
      <c r="X36" s="4">
        <v>0</v>
      </c>
      <c r="Y36" s="4">
        <v>0</v>
      </c>
      <c r="Z36" s="4">
        <v>7</v>
      </c>
      <c r="AA36" s="4">
        <v>7</v>
      </c>
      <c r="AB36" s="4">
        <v>0</v>
      </c>
      <c r="AC36" s="4">
        <v>7</v>
      </c>
      <c r="AD36" s="4">
        <v>0</v>
      </c>
      <c r="AE36" s="4">
        <v>0</v>
      </c>
      <c r="AF36" s="4">
        <v>0</v>
      </c>
      <c r="AG36" s="20">
        <v>0</v>
      </c>
    </row>
    <row r="37" spans="2:33" x14ac:dyDescent="0.35">
      <c r="B37" s="18"/>
      <c r="D37"/>
      <c r="E37" s="1"/>
      <c r="L37" s="19">
        <v>2024</v>
      </c>
      <c r="M37" s="4" t="s">
        <v>372</v>
      </c>
      <c r="N37" s="4" t="s">
        <v>373</v>
      </c>
      <c r="O37" s="8">
        <v>110056321494</v>
      </c>
      <c r="P37" s="4" t="s">
        <v>1045</v>
      </c>
      <c r="Q37" s="4" t="s">
        <v>1061</v>
      </c>
      <c r="R37" s="4" t="s">
        <v>1062</v>
      </c>
      <c r="S37" s="4" t="s">
        <v>509</v>
      </c>
      <c r="T37" s="4">
        <v>53144</v>
      </c>
      <c r="U37" s="4"/>
      <c r="V37" s="8"/>
      <c r="W37" s="4">
        <v>5</v>
      </c>
      <c r="X37" s="4">
        <v>0</v>
      </c>
      <c r="Y37" s="4">
        <v>0</v>
      </c>
      <c r="Z37" s="4">
        <v>0</v>
      </c>
      <c r="AA37" s="4">
        <v>0</v>
      </c>
      <c r="AB37" s="4">
        <v>0</v>
      </c>
      <c r="AC37" s="4">
        <v>0</v>
      </c>
      <c r="AD37" s="4">
        <v>0</v>
      </c>
      <c r="AE37" s="4">
        <v>0</v>
      </c>
      <c r="AF37" s="4">
        <v>5</v>
      </c>
      <c r="AG37" s="20">
        <v>5</v>
      </c>
    </row>
    <row r="38" spans="2:33" x14ac:dyDescent="0.35">
      <c r="B38" s="18"/>
      <c r="D38"/>
      <c r="E38" s="1"/>
      <c r="L38" s="19">
        <v>2024</v>
      </c>
      <c r="M38" s="4" t="s">
        <v>889</v>
      </c>
      <c r="N38" s="4" t="s">
        <v>926</v>
      </c>
      <c r="O38" s="8">
        <v>110000420839</v>
      </c>
      <c r="P38" s="4" t="s">
        <v>1046</v>
      </c>
      <c r="Q38" s="4" t="s">
        <v>1063</v>
      </c>
      <c r="R38" s="4" t="s">
        <v>928</v>
      </c>
      <c r="S38" s="4" t="s">
        <v>509</v>
      </c>
      <c r="T38" s="4">
        <v>54115</v>
      </c>
      <c r="U38" s="4"/>
      <c r="V38" s="8">
        <v>110064649634</v>
      </c>
      <c r="W38" s="4">
        <v>11.71</v>
      </c>
      <c r="X38" s="4">
        <v>0</v>
      </c>
      <c r="Y38" s="4">
        <v>0</v>
      </c>
      <c r="Z38" s="4">
        <v>0</v>
      </c>
      <c r="AA38" s="4">
        <v>0</v>
      </c>
      <c r="AB38" s="4">
        <v>0</v>
      </c>
      <c r="AC38" s="4">
        <v>0</v>
      </c>
      <c r="AD38" s="4">
        <v>0</v>
      </c>
      <c r="AE38" s="4">
        <v>0</v>
      </c>
      <c r="AF38" s="4">
        <v>11.71</v>
      </c>
      <c r="AG38" s="20">
        <v>11.71</v>
      </c>
    </row>
    <row r="39" spans="2:33" x14ac:dyDescent="0.35">
      <c r="B39" s="18"/>
      <c r="D39"/>
      <c r="E39" s="1"/>
      <c r="L39" s="19">
        <v>2024</v>
      </c>
      <c r="M39" s="4" t="s">
        <v>337</v>
      </c>
      <c r="N39" s="4" t="s">
        <v>338</v>
      </c>
      <c r="O39" s="8">
        <v>110004231171</v>
      </c>
      <c r="P39" s="4" t="s">
        <v>442</v>
      </c>
      <c r="Q39" s="4" t="s">
        <v>758</v>
      </c>
      <c r="R39" s="4" t="s">
        <v>340</v>
      </c>
      <c r="S39" s="4" t="s">
        <v>54</v>
      </c>
      <c r="T39" s="126" t="s">
        <v>342</v>
      </c>
      <c r="U39" s="4" t="s">
        <v>866</v>
      </c>
      <c r="V39" s="8">
        <v>110022428265</v>
      </c>
      <c r="W39" s="4">
        <v>22.73</v>
      </c>
      <c r="X39" s="4">
        <v>0</v>
      </c>
      <c r="Y39" s="4">
        <v>6.36</v>
      </c>
      <c r="Z39" s="4">
        <v>8.48</v>
      </c>
      <c r="AA39" s="4">
        <v>8.48</v>
      </c>
      <c r="AB39" s="4">
        <v>6.36</v>
      </c>
      <c r="AC39" s="4">
        <v>14.84</v>
      </c>
      <c r="AD39" s="4">
        <v>0</v>
      </c>
      <c r="AE39" s="4">
        <v>7.89</v>
      </c>
      <c r="AF39" s="4">
        <v>0</v>
      </c>
      <c r="AG39" s="20">
        <v>7.89</v>
      </c>
    </row>
    <row r="40" spans="2:33" x14ac:dyDescent="0.35">
      <c r="B40" s="18"/>
      <c r="D40"/>
      <c r="E40" s="1"/>
      <c r="L40" s="19">
        <v>2024</v>
      </c>
      <c r="M40" s="4" t="s">
        <v>894</v>
      </c>
      <c r="N40" s="4" t="s">
        <v>942</v>
      </c>
      <c r="O40" s="8">
        <v>110000456024</v>
      </c>
      <c r="P40" s="4" t="s">
        <v>1047</v>
      </c>
      <c r="Q40" s="4" t="s">
        <v>1064</v>
      </c>
      <c r="R40" s="4" t="s">
        <v>157</v>
      </c>
      <c r="S40" s="4" t="s">
        <v>120</v>
      </c>
      <c r="T40" s="4">
        <v>752123038</v>
      </c>
      <c r="U40" s="4" t="s">
        <v>1083</v>
      </c>
      <c r="V40" s="8">
        <v>110000503385</v>
      </c>
      <c r="W40" s="4">
        <v>0.5</v>
      </c>
      <c r="X40" s="4">
        <v>0</v>
      </c>
      <c r="Y40" s="4">
        <v>0</v>
      </c>
      <c r="Z40" s="4">
        <v>0</v>
      </c>
      <c r="AA40" s="4">
        <v>0</v>
      </c>
      <c r="AB40" s="4">
        <v>0</v>
      </c>
      <c r="AC40" s="4">
        <v>0</v>
      </c>
      <c r="AD40" s="4">
        <v>0</v>
      </c>
      <c r="AE40" s="4">
        <v>0</v>
      </c>
      <c r="AF40" s="4">
        <v>0.5</v>
      </c>
      <c r="AG40" s="20">
        <v>0.5</v>
      </c>
    </row>
    <row r="41" spans="2:33" x14ac:dyDescent="0.35">
      <c r="B41" s="18"/>
      <c r="D41"/>
      <c r="E41" s="1"/>
      <c r="L41" s="19">
        <v>2024</v>
      </c>
      <c r="M41" s="4" t="s">
        <v>192</v>
      </c>
      <c r="N41" s="4" t="s">
        <v>193</v>
      </c>
      <c r="O41" s="8">
        <v>110033201041</v>
      </c>
      <c r="P41" s="4" t="s">
        <v>1048</v>
      </c>
      <c r="Q41" s="4" t="s">
        <v>1065</v>
      </c>
      <c r="R41" s="4" t="s">
        <v>195</v>
      </c>
      <c r="S41" s="4" t="s">
        <v>197</v>
      </c>
      <c r="T41" s="4">
        <v>461581756</v>
      </c>
      <c r="U41" s="4" t="s">
        <v>1084</v>
      </c>
      <c r="V41" s="8">
        <v>110000736678</v>
      </c>
      <c r="W41" s="4">
        <v>14</v>
      </c>
      <c r="X41" s="4">
        <v>0</v>
      </c>
      <c r="Y41" s="4">
        <v>0</v>
      </c>
      <c r="Z41" s="4">
        <v>0</v>
      </c>
      <c r="AA41" s="4">
        <v>0</v>
      </c>
      <c r="AB41" s="4">
        <v>1</v>
      </c>
      <c r="AC41" s="4">
        <v>1</v>
      </c>
      <c r="AD41" s="4">
        <v>13</v>
      </c>
      <c r="AE41" s="4">
        <v>0</v>
      </c>
      <c r="AF41" s="4">
        <v>0</v>
      </c>
      <c r="AG41" s="20">
        <v>13</v>
      </c>
    </row>
    <row r="42" spans="2:33" x14ac:dyDescent="0.35">
      <c r="B42" s="18"/>
      <c r="D42"/>
      <c r="E42" s="1"/>
      <c r="L42" s="19">
        <v>2024</v>
      </c>
      <c r="M42" s="4" t="s">
        <v>309</v>
      </c>
      <c r="N42" s="4" t="s">
        <v>310</v>
      </c>
      <c r="O42" s="8">
        <v>110071732383</v>
      </c>
      <c r="P42" s="4" t="s">
        <v>434</v>
      </c>
      <c r="Q42" s="4" t="s">
        <v>755</v>
      </c>
      <c r="R42" s="4" t="s">
        <v>775</v>
      </c>
      <c r="S42" s="4" t="s">
        <v>54</v>
      </c>
      <c r="T42" s="126" t="s">
        <v>785</v>
      </c>
      <c r="U42" s="4"/>
      <c r="V42" s="8">
        <v>110000715888</v>
      </c>
      <c r="W42" s="4">
        <v>5.91</v>
      </c>
      <c r="X42" s="4">
        <v>0</v>
      </c>
      <c r="Y42" s="4">
        <v>0</v>
      </c>
      <c r="Z42" s="4">
        <v>0</v>
      </c>
      <c r="AA42" s="4">
        <v>0</v>
      </c>
      <c r="AB42" s="4">
        <v>0</v>
      </c>
      <c r="AC42" s="4">
        <v>0</v>
      </c>
      <c r="AD42" s="4">
        <v>0</v>
      </c>
      <c r="AE42" s="4">
        <v>0</v>
      </c>
      <c r="AF42" s="4">
        <v>5.91</v>
      </c>
      <c r="AG42" s="20">
        <v>5.91</v>
      </c>
    </row>
    <row r="43" spans="2:33" x14ac:dyDescent="0.35">
      <c r="B43" s="18"/>
      <c r="D43"/>
      <c r="E43" s="1"/>
      <c r="L43" s="19">
        <v>2024</v>
      </c>
      <c r="M43" s="4" t="s">
        <v>240</v>
      </c>
      <c r="N43" s="4" t="s">
        <v>241</v>
      </c>
      <c r="O43" s="8">
        <v>110011105188</v>
      </c>
      <c r="P43" s="4" t="s">
        <v>739</v>
      </c>
      <c r="Q43" s="4" t="s">
        <v>763</v>
      </c>
      <c r="R43" s="4" t="s">
        <v>779</v>
      </c>
      <c r="S43" s="4" t="s">
        <v>203</v>
      </c>
      <c r="T43" s="4">
        <v>672092707</v>
      </c>
      <c r="U43" s="4" t="s">
        <v>871</v>
      </c>
      <c r="V43" s="8"/>
      <c r="W43" s="4">
        <v>56</v>
      </c>
      <c r="X43" s="4">
        <v>0</v>
      </c>
      <c r="Y43" s="4">
        <v>0</v>
      </c>
      <c r="Z43" s="4">
        <v>0</v>
      </c>
      <c r="AA43" s="4">
        <v>0</v>
      </c>
      <c r="AB43" s="4">
        <v>0</v>
      </c>
      <c r="AC43" s="4">
        <v>0</v>
      </c>
      <c r="AD43" s="4">
        <v>56</v>
      </c>
      <c r="AE43" s="4">
        <v>0</v>
      </c>
      <c r="AF43" s="4">
        <v>0</v>
      </c>
      <c r="AG43" s="20">
        <v>56</v>
      </c>
    </row>
    <row r="44" spans="2:33" x14ac:dyDescent="0.35">
      <c r="B44" s="18"/>
      <c r="D44"/>
      <c r="E44" s="1"/>
      <c r="L44" s="19">
        <v>2024</v>
      </c>
      <c r="M44" s="4" t="s">
        <v>94</v>
      </c>
      <c r="N44" s="4" t="s">
        <v>95</v>
      </c>
      <c r="O44" s="8">
        <v>110000587669</v>
      </c>
      <c r="P44" s="4" t="s">
        <v>430</v>
      </c>
      <c r="Q44" s="4" t="s">
        <v>749</v>
      </c>
      <c r="R44" s="4" t="s">
        <v>771</v>
      </c>
      <c r="S44" s="4" t="s">
        <v>99</v>
      </c>
      <c r="T44" s="4">
        <v>296921615</v>
      </c>
      <c r="U44" s="4"/>
      <c r="V44" s="8">
        <v>110002349085</v>
      </c>
      <c r="W44" s="4">
        <v>287</v>
      </c>
      <c r="X44" s="4">
        <v>0</v>
      </c>
      <c r="Y44" s="4">
        <v>0</v>
      </c>
      <c r="Z44" s="4">
        <v>0</v>
      </c>
      <c r="AA44" s="4">
        <v>0</v>
      </c>
      <c r="AB44" s="4">
        <v>0</v>
      </c>
      <c r="AC44" s="4">
        <v>0</v>
      </c>
      <c r="AD44" s="4">
        <v>0</v>
      </c>
      <c r="AE44" s="4">
        <v>0</v>
      </c>
      <c r="AF44" s="4">
        <v>287</v>
      </c>
      <c r="AG44" s="20">
        <v>287</v>
      </c>
    </row>
    <row r="45" spans="2:33" x14ac:dyDescent="0.35">
      <c r="B45" s="18"/>
      <c r="D45"/>
      <c r="E45" s="1"/>
      <c r="L45" s="19">
        <v>2024</v>
      </c>
      <c r="M45" s="4" t="s">
        <v>268</v>
      </c>
      <c r="N45" s="4" t="s">
        <v>269</v>
      </c>
      <c r="O45" s="8">
        <v>110070646144</v>
      </c>
      <c r="P45" s="4" t="s">
        <v>440</v>
      </c>
      <c r="Q45" s="4" t="s">
        <v>747</v>
      </c>
      <c r="R45" s="4" t="s">
        <v>769</v>
      </c>
      <c r="S45" s="4" t="s">
        <v>273</v>
      </c>
      <c r="T45" s="4">
        <v>25404</v>
      </c>
      <c r="U45" s="4"/>
      <c r="V45" s="8">
        <v>110015656869</v>
      </c>
      <c r="W45" s="4">
        <v>6.91</v>
      </c>
      <c r="X45" s="4">
        <v>0</v>
      </c>
      <c r="Y45" s="4">
        <v>0</v>
      </c>
      <c r="Z45" s="4">
        <v>0</v>
      </c>
      <c r="AA45" s="4">
        <v>0</v>
      </c>
      <c r="AB45" s="4">
        <v>0</v>
      </c>
      <c r="AC45" s="4">
        <v>0</v>
      </c>
      <c r="AD45" s="4">
        <v>6.91</v>
      </c>
      <c r="AE45" s="4">
        <v>0</v>
      </c>
      <c r="AF45" s="4">
        <v>0</v>
      </c>
      <c r="AG45" s="20">
        <v>6.91</v>
      </c>
    </row>
    <row r="46" spans="2:33" x14ac:dyDescent="0.35">
      <c r="B46" s="18"/>
      <c r="D46"/>
      <c r="E46" s="1"/>
      <c r="L46" s="19">
        <v>2024</v>
      </c>
      <c r="M46" s="4" t="s">
        <v>210</v>
      </c>
      <c r="N46" s="4" t="s">
        <v>211</v>
      </c>
      <c r="O46" s="8">
        <v>110000859009</v>
      </c>
      <c r="P46" s="4" t="s">
        <v>436</v>
      </c>
      <c r="Q46" s="4" t="s">
        <v>762</v>
      </c>
      <c r="R46" s="4" t="s">
        <v>778</v>
      </c>
      <c r="S46" s="4" t="s">
        <v>54</v>
      </c>
      <c r="T46" s="126" t="s">
        <v>787</v>
      </c>
      <c r="U46" s="4"/>
      <c r="V46" s="8">
        <v>110000761293</v>
      </c>
      <c r="W46" s="4">
        <v>800</v>
      </c>
      <c r="X46" s="4">
        <v>0</v>
      </c>
      <c r="Y46" s="4">
        <v>0</v>
      </c>
      <c r="Z46" s="4">
        <v>0</v>
      </c>
      <c r="AA46" s="4">
        <v>0</v>
      </c>
      <c r="AB46" s="4">
        <v>0</v>
      </c>
      <c r="AC46" s="4">
        <v>0</v>
      </c>
      <c r="AD46" s="4">
        <v>0</v>
      </c>
      <c r="AE46" s="4">
        <v>0</v>
      </c>
      <c r="AF46" s="4">
        <v>800</v>
      </c>
      <c r="AG46" s="20">
        <v>800</v>
      </c>
    </row>
    <row r="47" spans="2:33" x14ac:dyDescent="0.35">
      <c r="B47" s="18"/>
      <c r="D47"/>
      <c r="E47" s="1"/>
      <c r="L47" s="19">
        <v>2024</v>
      </c>
      <c r="M47" s="4" t="s">
        <v>897</v>
      </c>
      <c r="N47" s="4" t="s">
        <v>950</v>
      </c>
      <c r="O47" s="8">
        <v>110000613006</v>
      </c>
      <c r="P47" s="4" t="s">
        <v>1049</v>
      </c>
      <c r="Q47" s="4" t="s">
        <v>1066</v>
      </c>
      <c r="R47" s="4" t="s">
        <v>952</v>
      </c>
      <c r="S47" s="4" t="s">
        <v>197</v>
      </c>
      <c r="T47" s="4">
        <v>465161521</v>
      </c>
      <c r="U47" s="4"/>
      <c r="V47" s="8">
        <v>110000573237</v>
      </c>
      <c r="W47" s="4">
        <v>0</v>
      </c>
      <c r="X47" s="4">
        <v>0</v>
      </c>
      <c r="Y47" s="4">
        <v>0</v>
      </c>
      <c r="Z47" s="4">
        <v>0</v>
      </c>
      <c r="AA47" s="4">
        <v>0</v>
      </c>
      <c r="AB47" s="4">
        <v>0</v>
      </c>
      <c r="AC47" s="4">
        <v>0</v>
      </c>
      <c r="AD47" s="4">
        <v>0</v>
      </c>
      <c r="AE47" s="4">
        <v>0</v>
      </c>
      <c r="AF47" s="4">
        <v>0</v>
      </c>
      <c r="AG47" s="20">
        <v>0</v>
      </c>
    </row>
    <row r="48" spans="2:33" x14ac:dyDescent="0.35">
      <c r="B48" s="18"/>
      <c r="D48"/>
      <c r="E48" s="1"/>
      <c r="L48" s="19">
        <v>2024</v>
      </c>
      <c r="M48" s="4" t="s">
        <v>163</v>
      </c>
      <c r="N48" s="4" t="s">
        <v>164</v>
      </c>
      <c r="O48" s="8">
        <v>110000865671</v>
      </c>
      <c r="P48" s="4" t="s">
        <v>434</v>
      </c>
      <c r="Q48" s="4" t="s">
        <v>755</v>
      </c>
      <c r="R48" s="4" t="s">
        <v>775</v>
      </c>
      <c r="S48" s="4" t="s">
        <v>54</v>
      </c>
      <c r="T48" s="126" t="s">
        <v>785</v>
      </c>
      <c r="U48" s="4" t="s">
        <v>865</v>
      </c>
      <c r="V48" s="8">
        <v>110000715888</v>
      </c>
      <c r="W48" s="4">
        <v>18.84</v>
      </c>
      <c r="X48" s="4">
        <v>0</v>
      </c>
      <c r="Y48" s="4">
        <v>0</v>
      </c>
      <c r="Z48" s="4">
        <v>0</v>
      </c>
      <c r="AA48" s="4">
        <v>0</v>
      </c>
      <c r="AB48" s="4">
        <v>0</v>
      </c>
      <c r="AC48" s="4">
        <v>0</v>
      </c>
      <c r="AD48" s="4">
        <v>0</v>
      </c>
      <c r="AE48" s="4">
        <v>0</v>
      </c>
      <c r="AF48" s="4">
        <v>18.84</v>
      </c>
      <c r="AG48" s="20">
        <v>18.84</v>
      </c>
    </row>
    <row r="49" spans="2:33" x14ac:dyDescent="0.35">
      <c r="B49" s="18"/>
      <c r="D49"/>
      <c r="E49" s="1"/>
      <c r="L49" s="19">
        <v>2024</v>
      </c>
      <c r="M49" s="4" t="s">
        <v>317</v>
      </c>
      <c r="N49" s="4" t="s">
        <v>318</v>
      </c>
      <c r="O49" s="8">
        <v>110000443501</v>
      </c>
      <c r="P49" s="4" t="s">
        <v>740</v>
      </c>
      <c r="Q49" s="4" t="s">
        <v>766</v>
      </c>
      <c r="R49" s="4" t="s">
        <v>320</v>
      </c>
      <c r="S49" s="4" t="s">
        <v>245</v>
      </c>
      <c r="T49" s="4">
        <v>64504</v>
      </c>
      <c r="U49" s="4"/>
      <c r="V49" s="8">
        <v>110000866572</v>
      </c>
      <c r="W49" s="4">
        <v>3.4</v>
      </c>
      <c r="X49" s="4">
        <v>0</v>
      </c>
      <c r="Y49" s="4">
        <v>0</v>
      </c>
      <c r="Z49" s="4">
        <v>0</v>
      </c>
      <c r="AA49" s="4">
        <v>0</v>
      </c>
      <c r="AB49" s="4">
        <v>0</v>
      </c>
      <c r="AC49" s="4">
        <v>0</v>
      </c>
      <c r="AD49" s="4">
        <v>3.4</v>
      </c>
      <c r="AE49" s="4">
        <v>0</v>
      </c>
      <c r="AF49" s="4">
        <v>0</v>
      </c>
      <c r="AG49" s="20">
        <v>3.4</v>
      </c>
    </row>
    <row r="50" spans="2:33" x14ac:dyDescent="0.35">
      <c r="B50" s="18"/>
      <c r="D50"/>
      <c r="E50" s="1"/>
      <c r="L50" s="19">
        <v>2024</v>
      </c>
      <c r="M50" s="4" t="s">
        <v>262</v>
      </c>
      <c r="N50" s="4" t="s">
        <v>263</v>
      </c>
      <c r="O50" s="8">
        <v>110037945873</v>
      </c>
      <c r="P50" s="4" t="s">
        <v>439</v>
      </c>
      <c r="Q50" s="4" t="s">
        <v>764</v>
      </c>
      <c r="R50" s="4" t="s">
        <v>265</v>
      </c>
      <c r="S50" s="4" t="s">
        <v>267</v>
      </c>
      <c r="T50" s="4">
        <v>841161283</v>
      </c>
      <c r="U50" s="4" t="s">
        <v>872</v>
      </c>
      <c r="V50" s="8">
        <v>110010919417</v>
      </c>
      <c r="W50" s="4">
        <v>0.3</v>
      </c>
      <c r="X50" s="4">
        <v>0</v>
      </c>
      <c r="Y50" s="4">
        <v>0</v>
      </c>
      <c r="Z50" s="4">
        <v>0</v>
      </c>
      <c r="AA50" s="4">
        <v>0</v>
      </c>
      <c r="AB50" s="4">
        <v>0</v>
      </c>
      <c r="AC50" s="4">
        <v>0</v>
      </c>
      <c r="AD50" s="4">
        <v>0</v>
      </c>
      <c r="AE50" s="4">
        <v>0</v>
      </c>
      <c r="AF50" s="4">
        <v>0.3</v>
      </c>
      <c r="AG50" s="20">
        <v>0.3</v>
      </c>
    </row>
    <row r="51" spans="2:33" x14ac:dyDescent="0.35">
      <c r="B51" s="18"/>
      <c r="D51"/>
      <c r="E51" s="1"/>
      <c r="L51" s="19">
        <v>2024</v>
      </c>
      <c r="M51" s="4" t="s">
        <v>899</v>
      </c>
      <c r="N51" s="4" t="s">
        <v>957</v>
      </c>
      <c r="O51" s="8">
        <v>110000440327</v>
      </c>
      <c r="P51" s="4" t="s">
        <v>1050</v>
      </c>
      <c r="Q51" s="4" t="s">
        <v>1067</v>
      </c>
      <c r="R51" s="4" t="s">
        <v>1068</v>
      </c>
      <c r="S51" s="4" t="s">
        <v>245</v>
      </c>
      <c r="T51" s="4">
        <v>631472913</v>
      </c>
      <c r="U51" s="4" t="s">
        <v>1085</v>
      </c>
      <c r="V51" s="8">
        <v>110001452204</v>
      </c>
      <c r="W51" s="4">
        <v>5.4</v>
      </c>
      <c r="X51" s="4">
        <v>0</v>
      </c>
      <c r="Y51" s="4">
        <v>0</v>
      </c>
      <c r="Z51" s="4">
        <v>0</v>
      </c>
      <c r="AA51" s="4">
        <v>0</v>
      </c>
      <c r="AB51" s="4">
        <v>0</v>
      </c>
      <c r="AC51" s="4">
        <v>0</v>
      </c>
      <c r="AD51" s="4">
        <v>0</v>
      </c>
      <c r="AE51" s="4">
        <v>0</v>
      </c>
      <c r="AF51" s="4">
        <v>5.4</v>
      </c>
      <c r="AG51" s="20">
        <v>5.4</v>
      </c>
    </row>
    <row r="52" spans="2:33" x14ac:dyDescent="0.35">
      <c r="B52" s="18"/>
      <c r="D52"/>
      <c r="E52" s="1"/>
      <c r="L52" s="19">
        <v>2024</v>
      </c>
      <c r="M52" s="4" t="s">
        <v>898</v>
      </c>
      <c r="N52" s="4" t="s">
        <v>954</v>
      </c>
      <c r="O52" s="8">
        <v>110004166875</v>
      </c>
      <c r="P52" s="4" t="s">
        <v>1051</v>
      </c>
      <c r="Q52" s="4" t="s">
        <v>1069</v>
      </c>
      <c r="R52" s="4" t="s">
        <v>1070</v>
      </c>
      <c r="S52" s="4" t="s">
        <v>54</v>
      </c>
      <c r="T52" s="126" t="s">
        <v>1081</v>
      </c>
      <c r="U52" s="4"/>
      <c r="V52" s="8"/>
      <c r="W52" s="4">
        <v>2267</v>
      </c>
      <c r="X52" s="4">
        <v>0</v>
      </c>
      <c r="Y52" s="4">
        <v>0</v>
      </c>
      <c r="Z52" s="4">
        <v>0</v>
      </c>
      <c r="AA52" s="4">
        <v>0</v>
      </c>
      <c r="AB52" s="4">
        <v>0</v>
      </c>
      <c r="AC52" s="4">
        <v>0</v>
      </c>
      <c r="AD52" s="4">
        <v>0</v>
      </c>
      <c r="AE52" s="4">
        <v>0</v>
      </c>
      <c r="AF52" s="4">
        <v>2267</v>
      </c>
      <c r="AG52" s="20">
        <v>2267</v>
      </c>
    </row>
    <row r="53" spans="2:33" x14ac:dyDescent="0.35">
      <c r="B53" s="18"/>
      <c r="D53"/>
      <c r="E53" s="1"/>
      <c r="L53" s="19">
        <v>2024</v>
      </c>
      <c r="M53" s="4" t="s">
        <v>356</v>
      </c>
      <c r="N53" s="4" t="s">
        <v>357</v>
      </c>
      <c r="O53" s="8">
        <v>110055944965</v>
      </c>
      <c r="P53" s="4" t="s">
        <v>436</v>
      </c>
      <c r="Q53" s="4" t="s">
        <v>762</v>
      </c>
      <c r="R53" s="4" t="s">
        <v>778</v>
      </c>
      <c r="S53" s="4" t="s">
        <v>54</v>
      </c>
      <c r="T53" s="126" t="s">
        <v>787</v>
      </c>
      <c r="U53" s="4" t="s">
        <v>870</v>
      </c>
      <c r="V53" s="8">
        <v>110000761293</v>
      </c>
      <c r="W53" s="4">
        <v>4211</v>
      </c>
      <c r="X53" s="4">
        <v>0</v>
      </c>
      <c r="Y53" s="4">
        <v>0</v>
      </c>
      <c r="Z53" s="4">
        <v>0</v>
      </c>
      <c r="AA53" s="4">
        <v>0</v>
      </c>
      <c r="AB53" s="4">
        <v>0</v>
      </c>
      <c r="AC53" s="4">
        <v>0</v>
      </c>
      <c r="AD53" s="4">
        <v>4211</v>
      </c>
      <c r="AE53" s="4">
        <v>0</v>
      </c>
      <c r="AF53" s="4">
        <v>0</v>
      </c>
      <c r="AG53" s="20">
        <v>4211</v>
      </c>
    </row>
    <row r="54" spans="2:33" x14ac:dyDescent="0.35">
      <c r="B54" s="18"/>
      <c r="D54"/>
      <c r="E54" s="1"/>
      <c r="L54" s="19">
        <v>2024</v>
      </c>
      <c r="M54" s="4" t="s">
        <v>293</v>
      </c>
      <c r="N54" s="4" t="s">
        <v>294</v>
      </c>
      <c r="O54" s="8">
        <v>110071732222</v>
      </c>
      <c r="P54" s="4" t="s">
        <v>734</v>
      </c>
      <c r="Q54" s="4" t="s">
        <v>745</v>
      </c>
      <c r="R54" s="4" t="s">
        <v>767</v>
      </c>
      <c r="S54" s="4" t="s">
        <v>54</v>
      </c>
      <c r="T54" s="126" t="s">
        <v>783</v>
      </c>
      <c r="U54" s="4"/>
      <c r="V54" s="8">
        <v>110015093414</v>
      </c>
      <c r="W54" s="4">
        <v>0.3</v>
      </c>
      <c r="X54" s="4">
        <v>0</v>
      </c>
      <c r="Y54" s="4">
        <v>0</v>
      </c>
      <c r="Z54" s="4">
        <v>0</v>
      </c>
      <c r="AA54" s="4">
        <v>0</v>
      </c>
      <c r="AB54" s="4">
        <v>0</v>
      </c>
      <c r="AC54" s="4">
        <v>0</v>
      </c>
      <c r="AD54" s="4">
        <v>0</v>
      </c>
      <c r="AE54" s="4">
        <v>0</v>
      </c>
      <c r="AF54" s="4">
        <v>0.3</v>
      </c>
      <c r="AG54" s="20">
        <v>0.3</v>
      </c>
    </row>
    <row r="55" spans="2:33" x14ac:dyDescent="0.35">
      <c r="B55" s="18"/>
      <c r="D55"/>
      <c r="E55" s="1"/>
      <c r="L55" s="19">
        <v>2024</v>
      </c>
      <c r="M55" s="4" t="s">
        <v>255</v>
      </c>
      <c r="N55" s="4" t="s">
        <v>256</v>
      </c>
      <c r="O55" s="8">
        <v>110006704502</v>
      </c>
      <c r="P55" s="4" t="s">
        <v>438</v>
      </c>
      <c r="Q55" s="4" t="s">
        <v>765</v>
      </c>
      <c r="R55" s="4" t="s">
        <v>780</v>
      </c>
      <c r="S55" s="4" t="s">
        <v>54</v>
      </c>
      <c r="T55" s="126" t="s">
        <v>788</v>
      </c>
      <c r="U55" s="4"/>
      <c r="V55" s="8">
        <v>110063986968</v>
      </c>
      <c r="W55" s="4">
        <v>26.4</v>
      </c>
      <c r="X55" s="4">
        <v>0</v>
      </c>
      <c r="Y55" s="4">
        <v>0</v>
      </c>
      <c r="Z55" s="4">
        <v>0</v>
      </c>
      <c r="AA55" s="4">
        <v>0</v>
      </c>
      <c r="AB55" s="4">
        <v>0</v>
      </c>
      <c r="AC55" s="4">
        <v>0</v>
      </c>
      <c r="AD55" s="4">
        <v>0</v>
      </c>
      <c r="AE55" s="4">
        <v>0</v>
      </c>
      <c r="AF55" s="4">
        <v>26.4</v>
      </c>
      <c r="AG55" s="20">
        <v>26.4</v>
      </c>
    </row>
    <row r="56" spans="2:33" x14ac:dyDescent="0.35">
      <c r="B56" s="18"/>
      <c r="D56"/>
      <c r="E56" s="1"/>
      <c r="L56" s="19">
        <v>2024</v>
      </c>
      <c r="M56" s="4" t="s">
        <v>903</v>
      </c>
      <c r="N56" s="4" t="s">
        <v>967</v>
      </c>
      <c r="O56" s="8">
        <v>110022300151</v>
      </c>
      <c r="P56" s="4" t="s">
        <v>1052</v>
      </c>
      <c r="Q56" s="4" t="s">
        <v>1071</v>
      </c>
      <c r="R56" s="4" t="s">
        <v>1072</v>
      </c>
      <c r="S56" s="4" t="s">
        <v>383</v>
      </c>
      <c r="T56" s="4">
        <v>917661036</v>
      </c>
      <c r="U56" s="4" t="s">
        <v>1086</v>
      </c>
      <c r="V56" s="8">
        <v>110000525557</v>
      </c>
      <c r="W56" s="4">
        <v>0</v>
      </c>
      <c r="X56" s="4">
        <v>0</v>
      </c>
      <c r="Y56" s="4">
        <v>0</v>
      </c>
      <c r="Z56" s="4">
        <v>0</v>
      </c>
      <c r="AA56" s="4">
        <v>0</v>
      </c>
      <c r="AB56" s="4">
        <v>0</v>
      </c>
      <c r="AC56" s="4">
        <v>0</v>
      </c>
      <c r="AD56" s="4">
        <v>0</v>
      </c>
      <c r="AE56" s="4">
        <v>0</v>
      </c>
      <c r="AF56" s="4">
        <v>0</v>
      </c>
      <c r="AG56" s="20">
        <v>0</v>
      </c>
    </row>
    <row r="57" spans="2:33" x14ac:dyDescent="0.35">
      <c r="B57" s="18"/>
      <c r="D57"/>
      <c r="E57" s="1"/>
      <c r="L57" s="19">
        <v>2024</v>
      </c>
      <c r="M57" s="4" t="s">
        <v>384</v>
      </c>
      <c r="N57" s="4" t="s">
        <v>385</v>
      </c>
      <c r="O57" s="8">
        <v>110016765366</v>
      </c>
      <c r="P57" s="4" t="s">
        <v>447</v>
      </c>
      <c r="Q57" s="4" t="s">
        <v>753</v>
      </c>
      <c r="R57" s="4" t="s">
        <v>773</v>
      </c>
      <c r="S57" s="4" t="s">
        <v>383</v>
      </c>
      <c r="T57" s="4">
        <v>914066450</v>
      </c>
      <c r="U57" s="4"/>
      <c r="V57" s="8">
        <v>110000526556</v>
      </c>
      <c r="W57" s="4">
        <v>0.02</v>
      </c>
      <c r="X57" s="4">
        <v>0</v>
      </c>
      <c r="Y57" s="4">
        <v>0</v>
      </c>
      <c r="Z57" s="4">
        <v>0</v>
      </c>
      <c r="AA57" s="4">
        <v>0</v>
      </c>
      <c r="AB57" s="4">
        <v>0</v>
      </c>
      <c r="AC57" s="4">
        <v>0</v>
      </c>
      <c r="AD57" s="4">
        <v>0.02</v>
      </c>
      <c r="AE57" s="4">
        <v>0</v>
      </c>
      <c r="AF57" s="4">
        <v>0</v>
      </c>
      <c r="AG57" s="20">
        <v>0.02</v>
      </c>
    </row>
    <row r="58" spans="2:33" x14ac:dyDescent="0.35">
      <c r="B58" s="18"/>
      <c r="D58"/>
      <c r="E58" s="1"/>
      <c r="L58" s="19">
        <v>2024</v>
      </c>
      <c r="M58" s="4" t="s">
        <v>394</v>
      </c>
      <c r="N58" s="4" t="s">
        <v>395</v>
      </c>
      <c r="O58" s="8">
        <v>110060267517</v>
      </c>
      <c r="P58" s="4" t="s">
        <v>448</v>
      </c>
      <c r="Q58" s="4" t="s">
        <v>751</v>
      </c>
      <c r="R58" s="4" t="s">
        <v>397</v>
      </c>
      <c r="S58" s="4" t="s">
        <v>42</v>
      </c>
      <c r="T58" s="4">
        <v>60515</v>
      </c>
      <c r="U58" s="4"/>
      <c r="V58" s="8">
        <v>110000544885</v>
      </c>
      <c r="W58" s="4">
        <v>6</v>
      </c>
      <c r="X58" s="4">
        <v>0</v>
      </c>
      <c r="Y58" s="4">
        <v>0</v>
      </c>
      <c r="Z58" s="4">
        <v>0</v>
      </c>
      <c r="AA58" s="4">
        <v>0</v>
      </c>
      <c r="AB58" s="4">
        <v>0</v>
      </c>
      <c r="AC58" s="4">
        <v>0</v>
      </c>
      <c r="AD58" s="4">
        <v>0</v>
      </c>
      <c r="AE58" s="4">
        <v>0</v>
      </c>
      <c r="AF58" s="4">
        <v>6</v>
      </c>
      <c r="AG58" s="20">
        <v>6</v>
      </c>
    </row>
    <row r="59" spans="2:33" x14ac:dyDescent="0.35">
      <c r="B59" s="18"/>
      <c r="D59"/>
      <c r="E59" s="1"/>
      <c r="L59" s="19">
        <v>2024</v>
      </c>
      <c r="M59" s="4" t="s">
        <v>904</v>
      </c>
      <c r="N59" s="4" t="s">
        <v>973</v>
      </c>
      <c r="O59" s="8">
        <v>110007032692</v>
      </c>
      <c r="P59" s="4" t="s">
        <v>1053</v>
      </c>
      <c r="Q59" s="4" t="s">
        <v>1073</v>
      </c>
      <c r="R59" s="4" t="s">
        <v>1074</v>
      </c>
      <c r="S59" s="4" t="s">
        <v>186</v>
      </c>
      <c r="T59" s="4">
        <v>18106</v>
      </c>
      <c r="U59" s="4" t="s">
        <v>1087</v>
      </c>
      <c r="V59" s="8"/>
      <c r="W59" s="4">
        <v>16426</v>
      </c>
      <c r="X59" s="4">
        <v>0</v>
      </c>
      <c r="Y59" s="4">
        <v>0</v>
      </c>
      <c r="Z59" s="4">
        <v>0</v>
      </c>
      <c r="AA59" s="4">
        <v>0</v>
      </c>
      <c r="AB59" s="4">
        <v>0</v>
      </c>
      <c r="AC59" s="4">
        <v>0</v>
      </c>
      <c r="AD59" s="4">
        <v>0</v>
      </c>
      <c r="AE59" s="4">
        <v>0</v>
      </c>
      <c r="AF59" s="4">
        <v>16426</v>
      </c>
      <c r="AG59" s="20">
        <v>16426</v>
      </c>
    </row>
    <row r="60" spans="2:33" x14ac:dyDescent="0.35">
      <c r="B60" s="18"/>
      <c r="D60"/>
      <c r="E60" s="1"/>
      <c r="L60" s="19">
        <v>2024</v>
      </c>
      <c r="M60" s="4" t="s">
        <v>378</v>
      </c>
      <c r="N60" s="4" t="s">
        <v>379</v>
      </c>
      <c r="O60" s="8">
        <v>110002141860</v>
      </c>
      <c r="P60" s="4" t="s">
        <v>446</v>
      </c>
      <c r="Q60" s="4" t="s">
        <v>753</v>
      </c>
      <c r="R60" s="4" t="s">
        <v>773</v>
      </c>
      <c r="S60" s="4" t="s">
        <v>383</v>
      </c>
      <c r="T60" s="4">
        <v>914066450</v>
      </c>
      <c r="U60" s="4"/>
      <c r="V60" s="8">
        <v>110000526556</v>
      </c>
      <c r="W60" s="4">
        <v>1.1000000000000001</v>
      </c>
      <c r="X60" s="4">
        <v>0</v>
      </c>
      <c r="Y60" s="4">
        <v>0</v>
      </c>
      <c r="Z60" s="4">
        <v>0</v>
      </c>
      <c r="AA60" s="4">
        <v>0</v>
      </c>
      <c r="AB60" s="4">
        <v>0</v>
      </c>
      <c r="AC60" s="4">
        <v>0</v>
      </c>
      <c r="AD60" s="4">
        <v>1.1000000000000001</v>
      </c>
      <c r="AE60" s="4">
        <v>0</v>
      </c>
      <c r="AF60" s="4">
        <v>0</v>
      </c>
      <c r="AG60" s="20">
        <v>1.1000000000000001</v>
      </c>
    </row>
    <row r="61" spans="2:33" x14ac:dyDescent="0.35">
      <c r="B61" s="18"/>
      <c r="D61"/>
      <c r="E61" s="1"/>
      <c r="L61" s="19">
        <v>2024</v>
      </c>
      <c r="M61" s="4" t="s">
        <v>407</v>
      </c>
      <c r="N61" s="4" t="s">
        <v>408</v>
      </c>
      <c r="O61" s="8">
        <v>110000321651</v>
      </c>
      <c r="P61" s="4" t="s">
        <v>1054</v>
      </c>
      <c r="Q61" s="4" t="s">
        <v>1075</v>
      </c>
      <c r="R61" s="4" t="s">
        <v>1076</v>
      </c>
      <c r="S61" s="4" t="s">
        <v>54</v>
      </c>
      <c r="T61" s="126" t="s">
        <v>1082</v>
      </c>
      <c r="U61" s="4" t="s">
        <v>1088</v>
      </c>
      <c r="V61" s="8"/>
      <c r="W61" s="4">
        <v>36.6</v>
      </c>
      <c r="X61" s="4">
        <v>0</v>
      </c>
      <c r="Y61" s="4">
        <v>0</v>
      </c>
      <c r="Z61" s="4">
        <v>0</v>
      </c>
      <c r="AA61" s="4">
        <v>0</v>
      </c>
      <c r="AB61" s="4">
        <v>0</v>
      </c>
      <c r="AC61" s="4">
        <v>0</v>
      </c>
      <c r="AD61" s="4">
        <v>36.6</v>
      </c>
      <c r="AE61" s="4">
        <v>0</v>
      </c>
      <c r="AF61" s="4">
        <v>0</v>
      </c>
      <c r="AG61" s="20">
        <v>36.6</v>
      </c>
    </row>
    <row r="62" spans="2:33" x14ac:dyDescent="0.35">
      <c r="B62" s="18"/>
      <c r="D62"/>
      <c r="E62" s="1"/>
      <c r="L62" s="19">
        <v>2024</v>
      </c>
      <c r="M62" s="4" t="s">
        <v>367</v>
      </c>
      <c r="N62" s="4" t="s">
        <v>241</v>
      </c>
      <c r="O62" s="8">
        <v>110008054069</v>
      </c>
      <c r="P62" s="4" t="s">
        <v>445</v>
      </c>
      <c r="Q62" s="4" t="s">
        <v>761</v>
      </c>
      <c r="R62" s="4" t="s">
        <v>777</v>
      </c>
      <c r="S62" s="4" t="s">
        <v>54</v>
      </c>
      <c r="T62" s="126" t="s">
        <v>786</v>
      </c>
      <c r="U62" s="4" t="s">
        <v>869</v>
      </c>
      <c r="V62" s="8">
        <v>110001535937</v>
      </c>
      <c r="W62" s="4">
        <v>316</v>
      </c>
      <c r="X62" s="4">
        <v>0</v>
      </c>
      <c r="Y62" s="4">
        <v>0</v>
      </c>
      <c r="Z62" s="4">
        <v>0</v>
      </c>
      <c r="AA62" s="4">
        <v>0</v>
      </c>
      <c r="AB62" s="4">
        <v>0</v>
      </c>
      <c r="AC62" s="4">
        <v>0</v>
      </c>
      <c r="AD62" s="4">
        <v>0</v>
      </c>
      <c r="AE62" s="4">
        <v>0</v>
      </c>
      <c r="AF62" s="4">
        <v>316</v>
      </c>
      <c r="AG62" s="20">
        <v>316</v>
      </c>
    </row>
    <row r="63" spans="2:33" x14ac:dyDescent="0.35">
      <c r="B63" s="18"/>
      <c r="D63"/>
      <c r="E63" s="1"/>
      <c r="L63" s="19">
        <v>2024</v>
      </c>
      <c r="M63" s="4" t="s">
        <v>906</v>
      </c>
      <c r="N63" s="4" t="s">
        <v>950</v>
      </c>
      <c r="O63" s="8">
        <v>110002115201</v>
      </c>
      <c r="P63" s="4" t="s">
        <v>1049</v>
      </c>
      <c r="Q63" s="4" t="s">
        <v>1066</v>
      </c>
      <c r="R63" s="4" t="s">
        <v>952</v>
      </c>
      <c r="S63" s="4" t="s">
        <v>197</v>
      </c>
      <c r="T63" s="4">
        <v>465161521</v>
      </c>
      <c r="U63" s="4"/>
      <c r="V63" s="8">
        <v>110000573237</v>
      </c>
      <c r="W63" s="4">
        <v>0</v>
      </c>
      <c r="X63" s="4">
        <v>0</v>
      </c>
      <c r="Y63" s="4">
        <v>0</v>
      </c>
      <c r="Z63" s="4">
        <v>0</v>
      </c>
      <c r="AA63" s="4">
        <v>0</v>
      </c>
      <c r="AB63" s="4">
        <v>0</v>
      </c>
      <c r="AC63" s="4">
        <v>0</v>
      </c>
      <c r="AD63" s="4">
        <v>0</v>
      </c>
      <c r="AE63" s="4">
        <v>0</v>
      </c>
      <c r="AF63" s="4">
        <v>0</v>
      </c>
      <c r="AG63" s="20">
        <v>0</v>
      </c>
    </row>
    <row r="64" spans="2:33" x14ac:dyDescent="0.35">
      <c r="B64" s="18"/>
      <c r="D64"/>
      <c r="E64" s="1"/>
      <c r="L64" s="19">
        <v>2024</v>
      </c>
      <c r="M64" s="4" t="s">
        <v>908</v>
      </c>
      <c r="N64" s="4" t="s">
        <v>963</v>
      </c>
      <c r="O64" s="8">
        <v>110000456177</v>
      </c>
      <c r="P64" s="4" t="s">
        <v>1055</v>
      </c>
      <c r="Q64" s="4" t="s">
        <v>1077</v>
      </c>
      <c r="R64" s="4" t="s">
        <v>983</v>
      </c>
      <c r="S64" s="4" t="s">
        <v>120</v>
      </c>
      <c r="T64" s="4">
        <v>75040</v>
      </c>
      <c r="U64" s="4" t="s">
        <v>1089</v>
      </c>
      <c r="V64" s="8">
        <v>110013885251</v>
      </c>
      <c r="W64" s="4">
        <v>0.184</v>
      </c>
      <c r="X64" s="4">
        <v>0</v>
      </c>
      <c r="Y64" s="4">
        <v>0</v>
      </c>
      <c r="Z64" s="4">
        <v>0</v>
      </c>
      <c r="AA64" s="4">
        <v>0</v>
      </c>
      <c r="AB64" s="4">
        <v>0</v>
      </c>
      <c r="AC64" s="4">
        <v>0</v>
      </c>
      <c r="AD64" s="4">
        <v>0</v>
      </c>
      <c r="AE64" s="4">
        <v>0</v>
      </c>
      <c r="AF64" s="4">
        <v>0.184</v>
      </c>
      <c r="AG64" s="20">
        <v>0.184</v>
      </c>
    </row>
    <row r="65" spans="2:33" x14ac:dyDescent="0.35">
      <c r="B65" s="18"/>
      <c r="D65"/>
      <c r="E65" s="1"/>
      <c r="L65" s="19">
        <v>2024</v>
      </c>
      <c r="M65" s="4" t="s">
        <v>911</v>
      </c>
      <c r="N65" s="4" t="s">
        <v>967</v>
      </c>
      <c r="O65" s="8">
        <v>110005575779</v>
      </c>
      <c r="P65" s="4" t="s">
        <v>1056</v>
      </c>
      <c r="Q65" s="4" t="s">
        <v>1078</v>
      </c>
      <c r="R65" s="4" t="s">
        <v>769</v>
      </c>
      <c r="S65" s="4" t="s">
        <v>273</v>
      </c>
      <c r="T65" s="4">
        <v>25401</v>
      </c>
      <c r="U65" s="4" t="s">
        <v>1090</v>
      </c>
      <c r="V65" s="8">
        <v>110054950889</v>
      </c>
      <c r="W65" s="4">
        <v>0.17199999999999999</v>
      </c>
      <c r="X65" s="4">
        <v>0</v>
      </c>
      <c r="Y65" s="4">
        <v>0</v>
      </c>
      <c r="Z65" s="4">
        <v>0</v>
      </c>
      <c r="AA65" s="4">
        <v>0</v>
      </c>
      <c r="AB65" s="4">
        <v>0</v>
      </c>
      <c r="AC65" s="4">
        <v>0</v>
      </c>
      <c r="AD65" s="4">
        <v>0</v>
      </c>
      <c r="AE65" s="4">
        <v>0</v>
      </c>
      <c r="AF65" s="4">
        <v>0.17199999999999999</v>
      </c>
      <c r="AG65" s="20">
        <v>0.17199999999999999</v>
      </c>
    </row>
    <row r="66" spans="2:33" x14ac:dyDescent="0.35">
      <c r="B66" s="18"/>
      <c r="D66"/>
      <c r="E66" s="1"/>
      <c r="L66" s="19">
        <v>2024</v>
      </c>
      <c r="M66" s="4" t="s">
        <v>912</v>
      </c>
      <c r="N66" s="4" t="s">
        <v>917</v>
      </c>
      <c r="O66" s="8">
        <v>110013870061</v>
      </c>
      <c r="P66" s="4" t="s">
        <v>1057</v>
      </c>
      <c r="Q66" s="4" t="s">
        <v>1079</v>
      </c>
      <c r="R66" s="4" t="s">
        <v>993</v>
      </c>
      <c r="S66" s="4" t="s">
        <v>349</v>
      </c>
      <c r="T66" s="4">
        <v>42101</v>
      </c>
      <c r="U66" s="4" t="s">
        <v>1091</v>
      </c>
      <c r="V66" s="8">
        <v>110009957699</v>
      </c>
      <c r="W66" s="4">
        <v>1</v>
      </c>
      <c r="X66" s="4">
        <v>0</v>
      </c>
      <c r="Y66" s="4">
        <v>0</v>
      </c>
      <c r="Z66" s="4">
        <v>0</v>
      </c>
      <c r="AA66" s="4">
        <v>0</v>
      </c>
      <c r="AB66" s="4">
        <v>0</v>
      </c>
      <c r="AC66" s="4">
        <v>0</v>
      </c>
      <c r="AD66" s="4">
        <v>0</v>
      </c>
      <c r="AE66" s="4">
        <v>0</v>
      </c>
      <c r="AF66" s="4">
        <v>1</v>
      </c>
      <c r="AG66" s="20">
        <v>1</v>
      </c>
    </row>
    <row r="67" spans="2:33" ht="15" thickBot="1" x14ac:dyDescent="0.4">
      <c r="B67" s="18"/>
      <c r="D67"/>
      <c r="E67" s="1"/>
      <c r="L67" s="6">
        <v>2024</v>
      </c>
      <c r="M67" s="96" t="s">
        <v>915</v>
      </c>
      <c r="N67" s="96" t="s">
        <v>276</v>
      </c>
      <c r="O67" s="99">
        <v>110000342521</v>
      </c>
      <c r="P67" s="96" t="s">
        <v>1058</v>
      </c>
      <c r="Q67" s="96" t="s">
        <v>1080</v>
      </c>
      <c r="R67" s="96" t="s">
        <v>772</v>
      </c>
      <c r="S67" s="96" t="s">
        <v>508</v>
      </c>
      <c r="T67" s="96">
        <v>238362429</v>
      </c>
      <c r="U67" s="96" t="s">
        <v>1092</v>
      </c>
      <c r="V67" s="99">
        <v>110005217434</v>
      </c>
      <c r="W67" s="96">
        <v>7.17</v>
      </c>
      <c r="X67" s="96">
        <v>0</v>
      </c>
      <c r="Y67" s="96">
        <v>0</v>
      </c>
      <c r="Z67" s="96">
        <v>0</v>
      </c>
      <c r="AA67" s="96">
        <v>0</v>
      </c>
      <c r="AB67" s="96">
        <v>0</v>
      </c>
      <c r="AC67" s="96">
        <v>0</v>
      </c>
      <c r="AD67" s="96">
        <v>0</v>
      </c>
      <c r="AE67" s="96">
        <v>0</v>
      </c>
      <c r="AF67" s="96">
        <v>7.17</v>
      </c>
      <c r="AG67" s="100">
        <v>7.17</v>
      </c>
    </row>
    <row r="68" spans="2:33" x14ac:dyDescent="0.35">
      <c r="B68" s="18"/>
      <c r="D68"/>
      <c r="E68" s="1"/>
      <c r="P68"/>
      <c r="Q68"/>
      <c r="R68"/>
      <c r="S68"/>
      <c r="T68"/>
      <c r="U68"/>
    </row>
    <row r="69" spans="2:33" x14ac:dyDescent="0.35">
      <c r="B69" s="18"/>
      <c r="D69"/>
      <c r="E69" s="1"/>
      <c r="P69"/>
      <c r="Q69"/>
      <c r="R69"/>
      <c r="S69"/>
      <c r="T69"/>
      <c r="U69"/>
    </row>
    <row r="70" spans="2:33" x14ac:dyDescent="0.35">
      <c r="B70" s="18"/>
      <c r="D70"/>
      <c r="E70" s="1"/>
      <c r="P70"/>
      <c r="Q70"/>
      <c r="R70"/>
      <c r="S70"/>
      <c r="T70"/>
      <c r="U70"/>
    </row>
    <row r="71" spans="2:33" x14ac:dyDescent="0.35">
      <c r="B71" s="18"/>
      <c r="D71"/>
      <c r="E71" s="1"/>
      <c r="P71"/>
      <c r="Q71"/>
      <c r="R71"/>
      <c r="S71"/>
      <c r="T71"/>
      <c r="U71"/>
    </row>
    <row r="72" spans="2:33" x14ac:dyDescent="0.35">
      <c r="B72" s="18"/>
      <c r="D72"/>
      <c r="E72" s="1"/>
      <c r="P72"/>
      <c r="Q72"/>
      <c r="R72"/>
      <c r="S72"/>
      <c r="T72"/>
      <c r="U72"/>
    </row>
    <row r="73" spans="2:33" x14ac:dyDescent="0.35">
      <c r="B73" s="18"/>
      <c r="D73"/>
      <c r="E73" s="1"/>
      <c r="P73"/>
      <c r="Q73"/>
      <c r="R73"/>
      <c r="S73"/>
      <c r="T73"/>
      <c r="U73"/>
    </row>
    <row r="74" spans="2:33" x14ac:dyDescent="0.35">
      <c r="B74" s="18"/>
      <c r="D74"/>
      <c r="E74" s="1"/>
      <c r="P74"/>
      <c r="Q74"/>
      <c r="R74"/>
      <c r="S74"/>
      <c r="T74"/>
      <c r="U74"/>
    </row>
    <row r="75" spans="2:33" x14ac:dyDescent="0.35">
      <c r="B75" s="18"/>
      <c r="D75"/>
      <c r="E75" s="1"/>
      <c r="P75"/>
      <c r="Q75"/>
      <c r="R75"/>
      <c r="S75"/>
      <c r="T75"/>
      <c r="U75"/>
    </row>
    <row r="76" spans="2:33" x14ac:dyDescent="0.35">
      <c r="B76" s="18"/>
      <c r="D76"/>
      <c r="E76" s="1"/>
      <c r="P76"/>
      <c r="Q76"/>
      <c r="R76"/>
      <c r="S76"/>
      <c r="T76"/>
      <c r="U76"/>
    </row>
    <row r="77" spans="2:33" x14ac:dyDescent="0.35">
      <c r="B77" s="18"/>
      <c r="D77"/>
      <c r="E77" s="1"/>
      <c r="P77"/>
      <c r="Q77"/>
      <c r="R77"/>
      <c r="S77"/>
      <c r="T77"/>
      <c r="U77"/>
    </row>
    <row r="78" spans="2:33" x14ac:dyDescent="0.35">
      <c r="B78" s="18"/>
      <c r="D78"/>
      <c r="E78" s="1"/>
    </row>
    <row r="79" spans="2:33" x14ac:dyDescent="0.35">
      <c r="B79" s="18"/>
      <c r="D79"/>
      <c r="E79" s="1"/>
    </row>
    <row r="80" spans="2:33" x14ac:dyDescent="0.35">
      <c r="B80" s="18"/>
      <c r="D80"/>
      <c r="E80" s="1"/>
    </row>
    <row r="81" spans="2:5" x14ac:dyDescent="0.35">
      <c r="B81" s="18"/>
      <c r="D81"/>
      <c r="E81" s="1"/>
    </row>
    <row r="82" spans="2:5" x14ac:dyDescent="0.35">
      <c r="B82" s="18"/>
      <c r="D82"/>
      <c r="E82" s="1"/>
    </row>
    <row r="83" spans="2:5" x14ac:dyDescent="0.35">
      <c r="B83" s="18"/>
      <c r="D83"/>
      <c r="E83" s="1"/>
    </row>
    <row r="84" spans="2:5" x14ac:dyDescent="0.35">
      <c r="B84" s="18"/>
      <c r="D84"/>
      <c r="E84" s="1"/>
    </row>
    <row r="85" spans="2:5" x14ac:dyDescent="0.35">
      <c r="B85" s="18"/>
      <c r="D85"/>
      <c r="E85" s="1"/>
    </row>
    <row r="86" spans="2:5" x14ac:dyDescent="0.35">
      <c r="B86" s="18"/>
      <c r="D86"/>
      <c r="E86" s="1"/>
    </row>
    <row r="87" spans="2:5" x14ac:dyDescent="0.35">
      <c r="B87" s="18"/>
      <c r="D87"/>
      <c r="E87" s="1"/>
    </row>
    <row r="88" spans="2:5" x14ac:dyDescent="0.35">
      <c r="B88" s="18"/>
      <c r="D88"/>
      <c r="E88" s="1"/>
    </row>
    <row r="89" spans="2:5" x14ac:dyDescent="0.35">
      <c r="B89" s="18"/>
      <c r="D89"/>
      <c r="E89" s="1"/>
    </row>
    <row r="90" spans="2:5" x14ac:dyDescent="0.35">
      <c r="B90" s="18"/>
      <c r="D90"/>
      <c r="E90" s="1"/>
    </row>
    <row r="91" spans="2:5" x14ac:dyDescent="0.35">
      <c r="B91" s="18"/>
      <c r="D91"/>
      <c r="E91" s="1"/>
    </row>
    <row r="92" spans="2:5" x14ac:dyDescent="0.35">
      <c r="B92" s="18"/>
      <c r="D92"/>
      <c r="E92" s="1"/>
    </row>
    <row r="93" spans="2:5" x14ac:dyDescent="0.35">
      <c r="B93" s="18"/>
      <c r="D93"/>
      <c r="E93" s="1"/>
    </row>
    <row r="94" spans="2:5" x14ac:dyDescent="0.35">
      <c r="B94" s="18"/>
      <c r="D94"/>
      <c r="E94" s="1"/>
    </row>
    <row r="95" spans="2:5" x14ac:dyDescent="0.35">
      <c r="B95" s="18"/>
      <c r="D95"/>
      <c r="E95" s="1"/>
    </row>
    <row r="96" spans="2:5" x14ac:dyDescent="0.35">
      <c r="B96" s="18"/>
      <c r="D96"/>
      <c r="E96" s="1"/>
    </row>
    <row r="97" spans="2:5" x14ac:dyDescent="0.35">
      <c r="B97" s="18"/>
      <c r="D97"/>
      <c r="E97" s="1"/>
    </row>
    <row r="98" spans="2:5" x14ac:dyDescent="0.35">
      <c r="B98" s="18"/>
      <c r="D98"/>
      <c r="E98" s="1"/>
    </row>
    <row r="99" spans="2:5" x14ac:dyDescent="0.35">
      <c r="B99" s="18"/>
      <c r="D99"/>
      <c r="E99" s="1"/>
    </row>
    <row r="100" spans="2:5" x14ac:dyDescent="0.35">
      <c r="B100" s="18"/>
      <c r="D100"/>
      <c r="E100" s="1"/>
    </row>
    <row r="101" spans="2:5" x14ac:dyDescent="0.35">
      <c r="B101" s="18"/>
      <c r="D101"/>
      <c r="E101" s="1"/>
    </row>
    <row r="102" spans="2:5" x14ac:dyDescent="0.35">
      <c r="B102" s="18"/>
      <c r="D102"/>
      <c r="E102" s="1"/>
    </row>
    <row r="103" spans="2:5" x14ac:dyDescent="0.35">
      <c r="B103" s="18"/>
      <c r="D103"/>
      <c r="E103" s="1"/>
    </row>
    <row r="104" spans="2:5" x14ac:dyDescent="0.35">
      <c r="B104" s="18"/>
      <c r="D104"/>
      <c r="E104" s="1"/>
    </row>
    <row r="105" spans="2:5" x14ac:dyDescent="0.35">
      <c r="B105" s="18"/>
      <c r="D105"/>
      <c r="E105" s="1"/>
    </row>
    <row r="106" spans="2:5" x14ac:dyDescent="0.35">
      <c r="B106" s="18"/>
      <c r="D106"/>
      <c r="E106" s="1"/>
    </row>
    <row r="107" spans="2:5" x14ac:dyDescent="0.35">
      <c r="B107" s="18"/>
      <c r="D107"/>
      <c r="E107" s="1"/>
    </row>
    <row r="108" spans="2:5" x14ac:dyDescent="0.35">
      <c r="B108" s="18"/>
      <c r="D108"/>
      <c r="E108" s="1"/>
    </row>
    <row r="109" spans="2:5" x14ac:dyDescent="0.35">
      <c r="B109" s="18"/>
      <c r="D109"/>
      <c r="E109" s="1"/>
    </row>
    <row r="110" spans="2:5" x14ac:dyDescent="0.35">
      <c r="B110" s="18"/>
      <c r="D110"/>
      <c r="E110" s="1"/>
    </row>
    <row r="111" spans="2:5" x14ac:dyDescent="0.35">
      <c r="B111" s="18"/>
      <c r="D111"/>
      <c r="E111" s="1"/>
    </row>
    <row r="112" spans="2:5" x14ac:dyDescent="0.35">
      <c r="B112" s="18"/>
      <c r="D112"/>
      <c r="E112" s="1"/>
    </row>
    <row r="113" spans="2:5" x14ac:dyDescent="0.35">
      <c r="B113" s="18"/>
      <c r="D113"/>
      <c r="E113" s="1"/>
    </row>
    <row r="114" spans="2:5" x14ac:dyDescent="0.35">
      <c r="B114" s="18"/>
      <c r="D114"/>
      <c r="E114" s="1"/>
    </row>
    <row r="115" spans="2:5" x14ac:dyDescent="0.35">
      <c r="B115" s="18"/>
      <c r="D115"/>
      <c r="E115" s="1"/>
    </row>
    <row r="116" spans="2:5" x14ac:dyDescent="0.35">
      <c r="B116" s="18"/>
      <c r="D116"/>
      <c r="E116" s="1"/>
    </row>
    <row r="117" spans="2:5" x14ac:dyDescent="0.35">
      <c r="B117" s="18"/>
      <c r="D117"/>
      <c r="E117" s="1"/>
    </row>
    <row r="118" spans="2:5" x14ac:dyDescent="0.35">
      <c r="B118" s="18"/>
      <c r="D118"/>
      <c r="E118" s="1"/>
    </row>
    <row r="119" spans="2:5" x14ac:dyDescent="0.35">
      <c r="B119" s="18"/>
      <c r="D119"/>
      <c r="E119" s="1"/>
    </row>
    <row r="120" spans="2:5" x14ac:dyDescent="0.35">
      <c r="B120" s="18"/>
      <c r="D120"/>
      <c r="E120" s="1"/>
    </row>
    <row r="121" spans="2:5" x14ac:dyDescent="0.35">
      <c r="B121" s="18"/>
      <c r="D121"/>
      <c r="E121" s="1"/>
    </row>
    <row r="122" spans="2:5" x14ac:dyDescent="0.35">
      <c r="B122" s="18"/>
      <c r="D122"/>
      <c r="E122" s="1"/>
    </row>
    <row r="123" spans="2:5" x14ac:dyDescent="0.35">
      <c r="B123" s="18"/>
      <c r="D123"/>
      <c r="E123" s="1"/>
    </row>
    <row r="124" spans="2:5" x14ac:dyDescent="0.35">
      <c r="B124" s="18"/>
      <c r="D124"/>
      <c r="E124" s="1"/>
    </row>
    <row r="125" spans="2:5" x14ac:dyDescent="0.35">
      <c r="B125" s="18"/>
      <c r="D125"/>
      <c r="E125" s="1"/>
    </row>
    <row r="126" spans="2:5" x14ac:dyDescent="0.35">
      <c r="B126" s="18"/>
      <c r="D126"/>
      <c r="E126" s="1"/>
    </row>
    <row r="127" spans="2:5" x14ac:dyDescent="0.35">
      <c r="B127" s="18"/>
      <c r="D127"/>
      <c r="E127" s="1"/>
    </row>
    <row r="128" spans="2:5" x14ac:dyDescent="0.35">
      <c r="B128" s="18"/>
      <c r="D128"/>
      <c r="E128" s="1"/>
    </row>
    <row r="129" spans="2:25" x14ac:dyDescent="0.35">
      <c r="B129" s="18"/>
      <c r="D129"/>
      <c r="E129" s="1"/>
    </row>
    <row r="130" spans="2:25" x14ac:dyDescent="0.35">
      <c r="B130" s="18"/>
      <c r="D130"/>
      <c r="E130" s="1"/>
    </row>
    <row r="131" spans="2:25" x14ac:dyDescent="0.35">
      <c r="B131" s="18"/>
      <c r="D131"/>
      <c r="E131" s="1"/>
    </row>
    <row r="132" spans="2:25" x14ac:dyDescent="0.35">
      <c r="B132" s="18"/>
      <c r="D132"/>
      <c r="E132" s="1"/>
    </row>
    <row r="133" spans="2:25" x14ac:dyDescent="0.35">
      <c r="B133" s="18"/>
      <c r="D133"/>
      <c r="E133" s="1"/>
    </row>
    <row r="134" spans="2:25" x14ac:dyDescent="0.35">
      <c r="B134" s="18"/>
      <c r="D134"/>
      <c r="E134" s="1"/>
    </row>
    <row r="135" spans="2:25" x14ac:dyDescent="0.35">
      <c r="B135" s="18"/>
      <c r="D135"/>
      <c r="E135" s="1"/>
    </row>
    <row r="136" spans="2:25" x14ac:dyDescent="0.35">
      <c r="B136" s="18"/>
      <c r="D136"/>
      <c r="E136" s="1"/>
    </row>
    <row r="137" spans="2:25" x14ac:dyDescent="0.35">
      <c r="B137" s="18"/>
      <c r="D137"/>
      <c r="E137" s="1"/>
    </row>
    <row r="138" spans="2:25" x14ac:dyDescent="0.35">
      <c r="B138" s="18"/>
      <c r="D138"/>
      <c r="E138" s="1"/>
    </row>
    <row r="139" spans="2:25" x14ac:dyDescent="0.35">
      <c r="B139" s="18"/>
      <c r="D139"/>
      <c r="E139" s="1"/>
    </row>
    <row r="140" spans="2:25" x14ac:dyDescent="0.35">
      <c r="B140" s="18"/>
      <c r="D140"/>
      <c r="E140" s="1"/>
      <c r="Y140" t="s">
        <v>0</v>
      </c>
    </row>
    <row r="141" spans="2:25" x14ac:dyDescent="0.35">
      <c r="B141" s="18"/>
      <c r="D141"/>
      <c r="E141" s="1"/>
    </row>
    <row r="142" spans="2:25" x14ac:dyDescent="0.35">
      <c r="B142" s="18"/>
      <c r="D142"/>
      <c r="E142" s="1"/>
    </row>
    <row r="143" spans="2:25" x14ac:dyDescent="0.35">
      <c r="B143" s="18"/>
      <c r="D143"/>
      <c r="E143" s="1"/>
    </row>
    <row r="144" spans="2:25" x14ac:dyDescent="0.35">
      <c r="B144" s="18"/>
      <c r="D144"/>
      <c r="E144" s="1"/>
    </row>
    <row r="145" spans="2:5" x14ac:dyDescent="0.35">
      <c r="B145" s="18"/>
      <c r="D145"/>
      <c r="E145" s="1"/>
    </row>
    <row r="146" spans="2:5" x14ac:dyDescent="0.35">
      <c r="B146" s="18"/>
      <c r="D146"/>
      <c r="E146" s="1"/>
    </row>
    <row r="147" spans="2:5" x14ac:dyDescent="0.35">
      <c r="B147" s="18"/>
      <c r="D147"/>
      <c r="E147" s="1"/>
    </row>
    <row r="148" spans="2:5" x14ac:dyDescent="0.35">
      <c r="B148" s="18"/>
      <c r="D148"/>
      <c r="E148" s="1"/>
    </row>
    <row r="149" spans="2:5" x14ac:dyDescent="0.35">
      <c r="B149" s="18"/>
      <c r="D149"/>
      <c r="E149" s="1"/>
    </row>
    <row r="150" spans="2:5" x14ac:dyDescent="0.35">
      <c r="B150" s="18"/>
      <c r="D150"/>
      <c r="E150" s="1"/>
    </row>
    <row r="151" spans="2:5" x14ac:dyDescent="0.35">
      <c r="B151" s="18"/>
      <c r="D151"/>
      <c r="E151" s="1"/>
    </row>
    <row r="152" spans="2:5" x14ac:dyDescent="0.35">
      <c r="B152" s="18"/>
      <c r="D152"/>
      <c r="E152" s="1"/>
    </row>
    <row r="153" spans="2:5" x14ac:dyDescent="0.35">
      <c r="B153" s="18"/>
      <c r="D153"/>
      <c r="E153" s="1"/>
    </row>
    <row r="154" spans="2:5" x14ac:dyDescent="0.35">
      <c r="B154" s="18"/>
      <c r="D154"/>
      <c r="E154" s="1"/>
    </row>
    <row r="155" spans="2:5" x14ac:dyDescent="0.35">
      <c r="B155" s="18"/>
      <c r="D155"/>
      <c r="E155" s="1"/>
    </row>
    <row r="156" spans="2:5" x14ac:dyDescent="0.35">
      <c r="B156" s="18"/>
      <c r="D156"/>
      <c r="E156" s="1"/>
    </row>
    <row r="157" spans="2:5" x14ac:dyDescent="0.35">
      <c r="B157" s="18"/>
      <c r="D157"/>
      <c r="E157" s="1"/>
    </row>
    <row r="158" spans="2:5" x14ac:dyDescent="0.35">
      <c r="B158" s="18"/>
      <c r="D158"/>
      <c r="E158" s="1"/>
    </row>
    <row r="159" spans="2:5" x14ac:dyDescent="0.35">
      <c r="B159" s="18"/>
      <c r="D159"/>
      <c r="E159" s="1"/>
    </row>
    <row r="160" spans="2:5" x14ac:dyDescent="0.35">
      <c r="B160" s="18"/>
      <c r="D160"/>
      <c r="E160" s="1"/>
    </row>
    <row r="161" spans="2:5" x14ac:dyDescent="0.35">
      <c r="B161" s="18"/>
      <c r="D161"/>
      <c r="E161" s="1"/>
    </row>
    <row r="162" spans="2:5" x14ac:dyDescent="0.35">
      <c r="B162" s="18"/>
      <c r="D162"/>
      <c r="E162" s="1"/>
    </row>
    <row r="163" spans="2:5" x14ac:dyDescent="0.35">
      <c r="B163" s="18"/>
      <c r="D163"/>
      <c r="E163" s="1"/>
    </row>
    <row r="164" spans="2:5" x14ac:dyDescent="0.35">
      <c r="B164" s="18"/>
      <c r="D164"/>
      <c r="E164" s="1"/>
    </row>
    <row r="165" spans="2:5" x14ac:dyDescent="0.35">
      <c r="B165" s="18"/>
      <c r="D165"/>
      <c r="E165" s="1"/>
    </row>
    <row r="166" spans="2:5" x14ac:dyDescent="0.35">
      <c r="B166" s="18"/>
      <c r="D166"/>
      <c r="E166" s="1"/>
    </row>
    <row r="167" spans="2:5" x14ac:dyDescent="0.35">
      <c r="B167" s="18"/>
      <c r="D167"/>
      <c r="E167" s="1"/>
    </row>
    <row r="168" spans="2:5" x14ac:dyDescent="0.35">
      <c r="B168" s="18"/>
      <c r="D168"/>
      <c r="E168" s="1"/>
    </row>
    <row r="169" spans="2:5" x14ac:dyDescent="0.35">
      <c r="B169" s="18"/>
      <c r="D169"/>
      <c r="E169" s="1"/>
    </row>
    <row r="170" spans="2:5" x14ac:dyDescent="0.35">
      <c r="B170" s="18"/>
      <c r="D170"/>
      <c r="E170" s="1"/>
    </row>
    <row r="171" spans="2:5" x14ac:dyDescent="0.35">
      <c r="B171" s="18"/>
      <c r="D171"/>
      <c r="E171" s="1"/>
    </row>
    <row r="172" spans="2:5" x14ac:dyDescent="0.35">
      <c r="B172" s="18"/>
      <c r="D172"/>
      <c r="E172" s="1"/>
    </row>
    <row r="173" spans="2:5" x14ac:dyDescent="0.35">
      <c r="B173" s="18"/>
      <c r="D173"/>
      <c r="E173" s="1"/>
    </row>
    <row r="174" spans="2:5" x14ac:dyDescent="0.35">
      <c r="B174" s="18"/>
      <c r="D174"/>
      <c r="E174" s="1"/>
    </row>
    <row r="175" spans="2:5" x14ac:dyDescent="0.35">
      <c r="B175" s="18"/>
      <c r="D175"/>
      <c r="E175" s="1"/>
    </row>
    <row r="176" spans="2:5" x14ac:dyDescent="0.35">
      <c r="B176" s="18"/>
      <c r="D176"/>
      <c r="E176" s="1"/>
    </row>
    <row r="177" spans="2:5" x14ac:dyDescent="0.35">
      <c r="B177" s="18"/>
      <c r="D177"/>
      <c r="E177" s="1"/>
    </row>
    <row r="178" spans="2:5" x14ac:dyDescent="0.35">
      <c r="B178" s="18"/>
      <c r="D178"/>
      <c r="E178" s="1"/>
    </row>
    <row r="179" spans="2:5" x14ac:dyDescent="0.35">
      <c r="B179" s="18"/>
      <c r="D179"/>
      <c r="E179" s="1"/>
    </row>
    <row r="180" spans="2:5" x14ac:dyDescent="0.35">
      <c r="B180" s="18"/>
      <c r="D180"/>
      <c r="E180" s="1"/>
    </row>
    <row r="181" spans="2:5" x14ac:dyDescent="0.35">
      <c r="B181" s="18"/>
      <c r="D181"/>
      <c r="E181" s="1"/>
    </row>
    <row r="182" spans="2:5" x14ac:dyDescent="0.35">
      <c r="B182" s="18"/>
      <c r="D182"/>
      <c r="E182" s="1"/>
    </row>
    <row r="183" spans="2:5" x14ac:dyDescent="0.35">
      <c r="B183" s="18"/>
      <c r="D183"/>
      <c r="E183" s="1"/>
    </row>
    <row r="184" spans="2:5" x14ac:dyDescent="0.35">
      <c r="D184"/>
      <c r="E184" s="1"/>
    </row>
    <row r="185" spans="2:5" x14ac:dyDescent="0.35">
      <c r="D185"/>
      <c r="E185" s="1"/>
    </row>
    <row r="186" spans="2:5" x14ac:dyDescent="0.35">
      <c r="D186"/>
      <c r="E186" s="1"/>
    </row>
    <row r="187" spans="2:5" x14ac:dyDescent="0.35">
      <c r="D187"/>
      <c r="E187" s="1"/>
    </row>
    <row r="188" spans="2:5" x14ac:dyDescent="0.35">
      <c r="D188"/>
      <c r="E188" s="1"/>
    </row>
    <row r="189" spans="2:5" x14ac:dyDescent="0.35">
      <c r="D189"/>
      <c r="E189" s="1"/>
    </row>
    <row r="190" spans="2:5" x14ac:dyDescent="0.35">
      <c r="D190"/>
      <c r="E190" s="1"/>
    </row>
    <row r="191" spans="2:5" x14ac:dyDescent="0.35">
      <c r="D191"/>
      <c r="E191" s="1"/>
    </row>
    <row r="192" spans="2:5" x14ac:dyDescent="0.35">
      <c r="D192"/>
      <c r="E192" s="1"/>
    </row>
    <row r="193" spans="4:5" x14ac:dyDescent="0.35">
      <c r="D193"/>
      <c r="E193" s="1"/>
    </row>
    <row r="194" spans="4:5" x14ac:dyDescent="0.35">
      <c r="D194"/>
      <c r="E194" s="1"/>
    </row>
    <row r="195" spans="4:5" x14ac:dyDescent="0.35">
      <c r="D195"/>
      <c r="E195" s="1"/>
    </row>
    <row r="196" spans="4:5" x14ac:dyDescent="0.35">
      <c r="D196"/>
      <c r="E196" s="1"/>
    </row>
    <row r="197" spans="4:5" x14ac:dyDescent="0.35">
      <c r="D197"/>
      <c r="E197" s="1"/>
    </row>
    <row r="198" spans="4:5" x14ac:dyDescent="0.35">
      <c r="D198"/>
      <c r="E198" s="1"/>
    </row>
    <row r="199" spans="4:5" x14ac:dyDescent="0.35">
      <c r="D199"/>
      <c r="E199" s="1"/>
    </row>
    <row r="200" spans="4:5" x14ac:dyDescent="0.35">
      <c r="D200"/>
      <c r="E200" s="1"/>
    </row>
    <row r="201" spans="4:5" x14ac:dyDescent="0.35">
      <c r="D201"/>
      <c r="E201" s="1"/>
    </row>
    <row r="202" spans="4:5" x14ac:dyDescent="0.35">
      <c r="D202"/>
      <c r="E202" s="1"/>
    </row>
    <row r="203" spans="4:5" x14ac:dyDescent="0.35">
      <c r="D203"/>
      <c r="E203" s="1"/>
    </row>
    <row r="204" spans="4:5" x14ac:dyDescent="0.35">
      <c r="D204"/>
      <c r="E204" s="1"/>
    </row>
    <row r="205" spans="4:5" x14ac:dyDescent="0.35">
      <c r="D205"/>
      <c r="E205" s="1"/>
    </row>
    <row r="206" spans="4:5" x14ac:dyDescent="0.35">
      <c r="D206"/>
      <c r="E206" s="1"/>
    </row>
    <row r="207" spans="4:5" x14ac:dyDescent="0.35">
      <c r="D207"/>
      <c r="E207" s="1"/>
    </row>
    <row r="208" spans="4:5" x14ac:dyDescent="0.35">
      <c r="D208"/>
      <c r="E208" s="1"/>
    </row>
    <row r="209" spans="4:5" x14ac:dyDescent="0.35">
      <c r="D209"/>
      <c r="E209" s="1"/>
    </row>
    <row r="210" spans="4:5" x14ac:dyDescent="0.35">
      <c r="D210"/>
      <c r="E210" s="1"/>
    </row>
    <row r="211" spans="4:5" x14ac:dyDescent="0.35">
      <c r="D211"/>
      <c r="E211" s="1"/>
    </row>
    <row r="212" spans="4:5" x14ac:dyDescent="0.35">
      <c r="D212"/>
      <c r="E212" s="1"/>
    </row>
    <row r="213" spans="4:5" x14ac:dyDescent="0.35">
      <c r="D213"/>
      <c r="E213" s="1"/>
    </row>
    <row r="214" spans="4:5" x14ac:dyDescent="0.35">
      <c r="D214"/>
      <c r="E214" s="1"/>
    </row>
    <row r="215" spans="4:5" x14ac:dyDescent="0.35">
      <c r="D215"/>
      <c r="E215" s="1"/>
    </row>
    <row r="216" spans="4:5" x14ac:dyDescent="0.35">
      <c r="D216"/>
      <c r="E216" s="1"/>
    </row>
    <row r="217" spans="4:5" x14ac:dyDescent="0.35">
      <c r="D217"/>
      <c r="E217" s="1"/>
    </row>
    <row r="218" spans="4:5" x14ac:dyDescent="0.35">
      <c r="D218"/>
      <c r="E218" s="1"/>
    </row>
    <row r="219" spans="4:5" x14ac:dyDescent="0.35">
      <c r="D219"/>
      <c r="E219" s="1"/>
    </row>
    <row r="220" spans="4:5" x14ac:dyDescent="0.35">
      <c r="D220"/>
      <c r="E220" s="1"/>
    </row>
    <row r="221" spans="4:5" x14ac:dyDescent="0.35">
      <c r="D221"/>
      <c r="E221" s="1"/>
    </row>
    <row r="222" spans="4:5" x14ac:dyDescent="0.35">
      <c r="D222"/>
      <c r="E222" s="1"/>
    </row>
    <row r="223" spans="4:5" x14ac:dyDescent="0.35">
      <c r="D223"/>
      <c r="E223" s="1"/>
    </row>
    <row r="224" spans="4:5" x14ac:dyDescent="0.35">
      <c r="D224"/>
      <c r="E224" s="1"/>
    </row>
    <row r="225" spans="4:5" x14ac:dyDescent="0.35">
      <c r="D225"/>
      <c r="E225" s="1"/>
    </row>
    <row r="226" spans="4:5" x14ac:dyDescent="0.35">
      <c r="D226"/>
      <c r="E226" s="1"/>
    </row>
    <row r="227" spans="4:5" x14ac:dyDescent="0.35">
      <c r="D227"/>
      <c r="E227" s="1"/>
    </row>
    <row r="228" spans="4:5" x14ac:dyDescent="0.35">
      <c r="D228"/>
      <c r="E228" s="1"/>
    </row>
    <row r="229" spans="4:5" x14ac:dyDescent="0.35">
      <c r="D229"/>
      <c r="E229" s="1"/>
    </row>
    <row r="230" spans="4:5" x14ac:dyDescent="0.35">
      <c r="D230"/>
      <c r="E230" s="1"/>
    </row>
    <row r="231" spans="4:5" x14ac:dyDescent="0.35">
      <c r="D231"/>
      <c r="E231" s="1"/>
    </row>
    <row r="232" spans="4:5" x14ac:dyDescent="0.35">
      <c r="D232"/>
      <c r="E232" s="1"/>
    </row>
    <row r="233" spans="4:5" x14ac:dyDescent="0.35">
      <c r="D233"/>
      <c r="E233" s="1"/>
    </row>
    <row r="234" spans="4:5" x14ac:dyDescent="0.35">
      <c r="D234"/>
      <c r="E234" s="1"/>
    </row>
    <row r="235" spans="4:5" x14ac:dyDescent="0.35">
      <c r="D235"/>
      <c r="E235" s="1"/>
    </row>
    <row r="236" spans="4:5" x14ac:dyDescent="0.35">
      <c r="D236"/>
      <c r="E236" s="1"/>
    </row>
    <row r="237" spans="4:5" x14ac:dyDescent="0.35">
      <c r="D237"/>
      <c r="E237" s="1"/>
    </row>
    <row r="238" spans="4:5" x14ac:dyDescent="0.35">
      <c r="D238"/>
      <c r="E238" s="1"/>
    </row>
    <row r="239" spans="4:5" x14ac:dyDescent="0.35">
      <c r="D239"/>
      <c r="E239" s="1"/>
    </row>
    <row r="240" spans="4:5" x14ac:dyDescent="0.35">
      <c r="D240"/>
      <c r="E240" s="1"/>
    </row>
    <row r="241" spans="4:5" x14ac:dyDescent="0.35">
      <c r="D241"/>
      <c r="E241" s="1"/>
    </row>
    <row r="242" spans="4:5" x14ac:dyDescent="0.35">
      <c r="D242"/>
      <c r="E242" s="1"/>
    </row>
    <row r="243" spans="4:5" x14ac:dyDescent="0.35">
      <c r="D243"/>
      <c r="E243" s="1"/>
    </row>
    <row r="244" spans="4:5" x14ac:dyDescent="0.35">
      <c r="D244"/>
      <c r="E244" s="1"/>
    </row>
    <row r="245" spans="4:5" x14ac:dyDescent="0.35">
      <c r="D245"/>
      <c r="E245" s="1"/>
    </row>
    <row r="246" spans="4:5" x14ac:dyDescent="0.35">
      <c r="D246"/>
      <c r="E246" s="1"/>
    </row>
    <row r="247" spans="4:5" x14ac:dyDescent="0.35">
      <c r="D247"/>
      <c r="E247" s="1"/>
    </row>
    <row r="248" spans="4:5" x14ac:dyDescent="0.35">
      <c r="D248"/>
      <c r="E248" s="1"/>
    </row>
    <row r="249" spans="4:5" x14ac:dyDescent="0.35">
      <c r="D249"/>
      <c r="E249" s="1"/>
    </row>
    <row r="250" spans="4:5" x14ac:dyDescent="0.35">
      <c r="D250"/>
      <c r="E250" s="1"/>
    </row>
    <row r="251" spans="4:5" x14ac:dyDescent="0.35">
      <c r="D251"/>
      <c r="E251" s="1"/>
    </row>
    <row r="252" spans="4:5" x14ac:dyDescent="0.35">
      <c r="D252"/>
      <c r="E252" s="1"/>
    </row>
    <row r="253" spans="4:5" x14ac:dyDescent="0.35">
      <c r="D253"/>
      <c r="E253" s="1"/>
    </row>
    <row r="254" spans="4:5" x14ac:dyDescent="0.35">
      <c r="D254"/>
      <c r="E254" s="1"/>
    </row>
    <row r="255" spans="4:5" x14ac:dyDescent="0.35">
      <c r="D255"/>
      <c r="E255" s="1"/>
    </row>
    <row r="256" spans="4:5" x14ac:dyDescent="0.35">
      <c r="D256"/>
      <c r="E256" s="1"/>
    </row>
    <row r="257" spans="4:5" x14ac:dyDescent="0.35">
      <c r="D257"/>
      <c r="E257" s="1"/>
    </row>
    <row r="258" spans="4:5" x14ac:dyDescent="0.35">
      <c r="D258"/>
      <c r="E258" s="1"/>
    </row>
    <row r="259" spans="4:5" x14ac:dyDescent="0.35">
      <c r="D259"/>
      <c r="E259" s="1"/>
    </row>
    <row r="260" spans="4:5" x14ac:dyDescent="0.35">
      <c r="D260"/>
      <c r="E260" s="1"/>
    </row>
    <row r="261" spans="4:5" x14ac:dyDescent="0.35">
      <c r="D261"/>
      <c r="E261" s="1"/>
    </row>
    <row r="262" spans="4:5" x14ac:dyDescent="0.35">
      <c r="D262"/>
      <c r="E262" s="1"/>
    </row>
    <row r="263" spans="4:5" x14ac:dyDescent="0.35">
      <c r="D263"/>
      <c r="E263" s="1"/>
    </row>
    <row r="264" spans="4:5" x14ac:dyDescent="0.35">
      <c r="D264"/>
      <c r="E264" s="1"/>
    </row>
    <row r="265" spans="4:5" x14ac:dyDescent="0.35">
      <c r="D265"/>
      <c r="E265" s="1"/>
    </row>
    <row r="266" spans="4:5" x14ac:dyDescent="0.35">
      <c r="D266"/>
      <c r="E266" s="1"/>
    </row>
    <row r="267" spans="4:5" x14ac:dyDescent="0.35">
      <c r="D267"/>
      <c r="E267" s="1"/>
    </row>
    <row r="268" spans="4:5" x14ac:dyDescent="0.35">
      <c r="D268"/>
      <c r="E268" s="1"/>
    </row>
    <row r="269" spans="4:5" x14ac:dyDescent="0.35">
      <c r="D269"/>
      <c r="E269" s="1"/>
    </row>
    <row r="270" spans="4:5" x14ac:dyDescent="0.35">
      <c r="D270"/>
      <c r="E270" s="1"/>
    </row>
    <row r="271" spans="4:5" x14ac:dyDescent="0.35">
      <c r="D271"/>
      <c r="E271" s="1"/>
    </row>
    <row r="272" spans="4:5" x14ac:dyDescent="0.35">
      <c r="D272"/>
      <c r="E272" s="1"/>
    </row>
    <row r="273" spans="4:5" x14ac:dyDescent="0.35">
      <c r="D273"/>
      <c r="E273" s="1"/>
    </row>
    <row r="274" spans="4:5" x14ac:dyDescent="0.35">
      <c r="D274"/>
      <c r="E274" s="1"/>
    </row>
    <row r="275" spans="4:5" x14ac:dyDescent="0.35">
      <c r="D275"/>
      <c r="E275" s="1"/>
    </row>
    <row r="276" spans="4:5" x14ac:dyDescent="0.35">
      <c r="D276"/>
      <c r="E276" s="1"/>
    </row>
    <row r="277" spans="4:5" x14ac:dyDescent="0.35">
      <c r="D277"/>
      <c r="E277" s="1"/>
    </row>
    <row r="278" spans="4:5" x14ac:dyDescent="0.35">
      <c r="D278"/>
      <c r="E278" s="1"/>
    </row>
  </sheetData>
  <sheetProtection sheet="1" objects="1" scenarios="1" autoFilter="0"/>
  <mergeCells count="2">
    <mergeCell ref="A1:H1"/>
    <mergeCell ref="L1:AG1"/>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05BCED-5B9C-458F-988F-75254FDB586C}">
  <sheetPr>
    <tabColor theme="9"/>
  </sheetPr>
  <dimension ref="A1:AB158"/>
  <sheetViews>
    <sheetView zoomScale="98" zoomScaleNormal="98" workbookViewId="0">
      <selection activeCell="Z1" sqref="Z1"/>
    </sheetView>
  </sheetViews>
  <sheetFormatPr defaultRowHeight="14.5" x14ac:dyDescent="0.35"/>
  <cols>
    <col min="1" max="1" width="14.81640625" customWidth="1"/>
    <col min="2" max="2" width="13.26953125" customWidth="1"/>
    <col min="3" max="3" width="20.453125" customWidth="1"/>
    <col min="4" max="4" width="26.26953125" customWidth="1"/>
    <col min="5" max="5" width="11.54296875" customWidth="1"/>
    <col min="6" max="6" width="10.26953125" customWidth="1"/>
    <col min="7" max="7" width="11.1796875" customWidth="1"/>
    <col min="8" max="9" width="11.26953125" customWidth="1"/>
    <col min="10" max="10" width="14.453125" customWidth="1"/>
    <col min="11" max="11" width="11.453125" customWidth="1"/>
    <col min="12" max="13" width="12.1796875" customWidth="1"/>
    <col min="14" max="14" width="15.54296875" customWidth="1"/>
    <col min="15" max="15" width="10.7265625" customWidth="1"/>
    <col min="16" max="16" width="11.453125" customWidth="1"/>
    <col min="17" max="17" width="19.54296875" customWidth="1"/>
    <col min="18" max="18" width="16.26953125" customWidth="1"/>
    <col min="19" max="19" width="24.1796875" customWidth="1"/>
    <col min="20" max="20" width="19.54296875" customWidth="1"/>
    <col min="21" max="21" width="23.1796875" customWidth="1"/>
    <col min="22" max="22" width="22.453125" customWidth="1"/>
    <col min="23" max="23" width="15.26953125" customWidth="1"/>
    <col min="24" max="24" width="16.7265625" customWidth="1"/>
    <col min="25" max="25" width="16.26953125" customWidth="1"/>
    <col min="26" max="26" width="32" customWidth="1"/>
    <col min="27" max="27" width="59.26953125" style="2" customWidth="1"/>
    <col min="28" max="28" width="22.453125" customWidth="1"/>
  </cols>
  <sheetData>
    <row r="1" spans="1:28" s="2" customFormat="1" ht="29" x14ac:dyDescent="0.35">
      <c r="A1" s="116" t="s">
        <v>14</v>
      </c>
      <c r="B1" s="116" t="s">
        <v>15</v>
      </c>
      <c r="C1" s="116" t="s">
        <v>1300</v>
      </c>
      <c r="D1" s="116" t="s">
        <v>1301</v>
      </c>
      <c r="E1" s="116" t="s">
        <v>1302</v>
      </c>
      <c r="F1" s="116" t="s">
        <v>1303</v>
      </c>
      <c r="G1" s="116" t="s">
        <v>1304</v>
      </c>
      <c r="H1" s="116" t="s">
        <v>1305</v>
      </c>
      <c r="I1" s="116" t="s">
        <v>1306</v>
      </c>
      <c r="J1" s="116" t="s">
        <v>1307</v>
      </c>
      <c r="K1" s="116" t="s">
        <v>1308</v>
      </c>
      <c r="L1" s="116" t="s">
        <v>1309</v>
      </c>
      <c r="M1" s="116" t="s">
        <v>1310</v>
      </c>
      <c r="N1" s="116" t="s">
        <v>1311</v>
      </c>
      <c r="O1" s="116" t="s">
        <v>1312</v>
      </c>
      <c r="P1" s="116" t="s">
        <v>1313</v>
      </c>
      <c r="Q1" s="116" t="s">
        <v>1314</v>
      </c>
      <c r="R1" s="116" t="s">
        <v>1315</v>
      </c>
      <c r="S1" s="116" t="s">
        <v>1316</v>
      </c>
      <c r="T1" s="116" t="s">
        <v>1317</v>
      </c>
      <c r="U1" s="116" t="s">
        <v>1318</v>
      </c>
      <c r="V1" s="116" t="s">
        <v>1319</v>
      </c>
      <c r="W1" s="116" t="s">
        <v>1320</v>
      </c>
      <c r="X1" s="116" t="s">
        <v>1099</v>
      </c>
      <c r="Y1" s="116" t="s">
        <v>1100</v>
      </c>
      <c r="Z1" s="116" t="s">
        <v>1101</v>
      </c>
      <c r="AA1" s="116" t="s">
        <v>1102</v>
      </c>
      <c r="AB1" s="116" t="s">
        <v>1103</v>
      </c>
    </row>
    <row r="2" spans="1:28" x14ac:dyDescent="0.35">
      <c r="A2" s="4" t="s">
        <v>36</v>
      </c>
      <c r="B2" s="4">
        <v>2023</v>
      </c>
      <c r="C2" s="4" t="s">
        <v>109</v>
      </c>
      <c r="D2" s="4" t="s">
        <v>110</v>
      </c>
      <c r="E2" s="4" t="s">
        <v>111</v>
      </c>
      <c r="F2" s="4" t="s">
        <v>111</v>
      </c>
      <c r="G2" s="4" t="s">
        <v>112</v>
      </c>
      <c r="H2" s="4" t="s">
        <v>105</v>
      </c>
      <c r="I2" s="4">
        <v>1093</v>
      </c>
      <c r="J2" s="4">
        <v>339999</v>
      </c>
      <c r="K2" s="4"/>
      <c r="L2" s="4"/>
      <c r="M2" s="4">
        <v>42.443066999999999</v>
      </c>
      <c r="N2" s="4">
        <v>-72.617476999999994</v>
      </c>
      <c r="O2" s="4" t="s">
        <v>1362</v>
      </c>
      <c r="P2" s="4"/>
      <c r="Q2" s="4" t="s">
        <v>1364</v>
      </c>
      <c r="R2" s="4">
        <v>161403852</v>
      </c>
      <c r="S2" s="4" t="s">
        <v>1364</v>
      </c>
      <c r="T2" s="4"/>
      <c r="U2" s="8"/>
      <c r="V2" s="8">
        <v>1323221686797</v>
      </c>
      <c r="W2" s="4">
        <v>793094</v>
      </c>
      <c r="X2" s="4">
        <v>8.11</v>
      </c>
      <c r="Y2" s="4" t="s">
        <v>1249</v>
      </c>
      <c r="Z2" s="4" t="s">
        <v>1250</v>
      </c>
      <c r="AA2" s="5" t="s">
        <v>1251</v>
      </c>
      <c r="AB2" s="4" t="s">
        <v>1198</v>
      </c>
    </row>
    <row r="3" spans="1:28" x14ac:dyDescent="0.35">
      <c r="A3" s="4" t="s">
        <v>36</v>
      </c>
      <c r="B3" s="4">
        <v>2023</v>
      </c>
      <c r="C3" s="4" t="s">
        <v>109</v>
      </c>
      <c r="D3" s="4" t="s">
        <v>110</v>
      </c>
      <c r="E3" s="4" t="s">
        <v>85</v>
      </c>
      <c r="F3" s="4" t="s">
        <v>112</v>
      </c>
      <c r="G3" s="4"/>
      <c r="H3" s="4" t="s">
        <v>105</v>
      </c>
      <c r="I3" s="4">
        <v>1093</v>
      </c>
      <c r="J3" s="4">
        <v>339999</v>
      </c>
      <c r="K3" s="4"/>
      <c r="L3" s="4"/>
      <c r="M3" s="4">
        <v>42.443066999999999</v>
      </c>
      <c r="N3" s="4">
        <v>-72.617476999999994</v>
      </c>
      <c r="O3" s="4" t="s">
        <v>1362</v>
      </c>
      <c r="P3" s="4"/>
      <c r="Q3" s="4" t="s">
        <v>1364</v>
      </c>
      <c r="R3" s="4">
        <v>161403852</v>
      </c>
      <c r="S3" s="4" t="s">
        <v>1364</v>
      </c>
      <c r="T3" s="4"/>
      <c r="U3" s="8"/>
      <c r="V3" s="8">
        <v>1323221686797</v>
      </c>
      <c r="W3" s="4">
        <v>793095</v>
      </c>
      <c r="X3" s="4">
        <v>9.1</v>
      </c>
      <c r="Y3" s="4" t="s">
        <v>1107</v>
      </c>
      <c r="Z3" s="4" t="s">
        <v>1108</v>
      </c>
      <c r="AA3" s="5" t="s">
        <v>1109</v>
      </c>
      <c r="AB3" s="4"/>
    </row>
    <row r="4" spans="1:28" ht="29" x14ac:dyDescent="0.35">
      <c r="A4" s="4" t="s">
        <v>36</v>
      </c>
      <c r="B4" s="4">
        <v>2024</v>
      </c>
      <c r="C4" s="4" t="s">
        <v>100</v>
      </c>
      <c r="D4" s="4" t="s">
        <v>101</v>
      </c>
      <c r="E4" s="4" t="s">
        <v>85</v>
      </c>
      <c r="F4" s="4" t="s">
        <v>103</v>
      </c>
      <c r="G4" s="4" t="s">
        <v>104</v>
      </c>
      <c r="H4" s="4" t="s">
        <v>105</v>
      </c>
      <c r="I4" s="4" t="s">
        <v>106</v>
      </c>
      <c r="J4" s="4">
        <v>339999</v>
      </c>
      <c r="K4" s="4"/>
      <c r="L4" s="4"/>
      <c r="M4" s="4">
        <v>42.668301</v>
      </c>
      <c r="N4" s="4">
        <v>-72.544465000000002</v>
      </c>
      <c r="O4" s="4"/>
      <c r="P4" s="4"/>
      <c r="Q4" s="4"/>
      <c r="R4" s="4"/>
      <c r="S4" s="4" t="s">
        <v>44</v>
      </c>
      <c r="T4" s="4"/>
      <c r="U4" s="8">
        <v>110071724384</v>
      </c>
      <c r="V4" s="8">
        <v>1324222441774</v>
      </c>
      <c r="W4" s="4">
        <v>878141</v>
      </c>
      <c r="X4" s="4">
        <v>8.11</v>
      </c>
      <c r="Y4" s="4" t="s">
        <v>1225</v>
      </c>
      <c r="Z4" s="4" t="s">
        <v>1226</v>
      </c>
      <c r="AA4" s="5" t="s">
        <v>1227</v>
      </c>
      <c r="AB4" s="4" t="s">
        <v>1182</v>
      </c>
    </row>
    <row r="5" spans="1:28" ht="29" x14ac:dyDescent="0.35">
      <c r="A5" s="4" t="s">
        <v>36</v>
      </c>
      <c r="B5" s="4">
        <v>2024</v>
      </c>
      <c r="C5" s="4" t="s">
        <v>100</v>
      </c>
      <c r="D5" s="4" t="s">
        <v>338</v>
      </c>
      <c r="E5" s="4" t="s">
        <v>150</v>
      </c>
      <c r="F5" s="4" t="s">
        <v>340</v>
      </c>
      <c r="G5" s="4" t="s">
        <v>104</v>
      </c>
      <c r="H5" s="4" t="s">
        <v>105</v>
      </c>
      <c r="I5" s="4" t="s">
        <v>106</v>
      </c>
      <c r="J5" s="4">
        <v>339999</v>
      </c>
      <c r="K5" s="4"/>
      <c r="L5" s="4"/>
      <c r="M5" s="4">
        <v>42.668301</v>
      </c>
      <c r="N5" s="4">
        <v>-72.544465000000002</v>
      </c>
      <c r="O5" s="4"/>
      <c r="P5" s="4"/>
      <c r="Q5" s="4"/>
      <c r="R5" s="4"/>
      <c r="S5" s="4" t="s">
        <v>44</v>
      </c>
      <c r="T5" s="4"/>
      <c r="U5" s="8">
        <v>110071724384</v>
      </c>
      <c r="V5" s="8">
        <v>1324222441774</v>
      </c>
      <c r="W5" s="4">
        <v>878142</v>
      </c>
      <c r="X5" s="4">
        <v>8.11</v>
      </c>
      <c r="Y5" s="4" t="s">
        <v>1228</v>
      </c>
      <c r="Z5" s="4" t="s">
        <v>1229</v>
      </c>
      <c r="AA5" s="5" t="s">
        <v>1230</v>
      </c>
      <c r="AB5" s="4" t="s">
        <v>1182</v>
      </c>
    </row>
    <row r="6" spans="1:28" ht="58" x14ac:dyDescent="0.35">
      <c r="A6" s="4" t="s">
        <v>36</v>
      </c>
      <c r="B6" s="4">
        <v>2024</v>
      </c>
      <c r="C6" s="4" t="s">
        <v>100</v>
      </c>
      <c r="D6" s="4" t="s">
        <v>338</v>
      </c>
      <c r="E6" s="4" t="s">
        <v>150</v>
      </c>
      <c r="F6" s="4" t="s">
        <v>340</v>
      </c>
      <c r="G6" s="4" t="s">
        <v>104</v>
      </c>
      <c r="H6" s="4" t="s">
        <v>105</v>
      </c>
      <c r="I6" s="4" t="s">
        <v>106</v>
      </c>
      <c r="J6" s="4">
        <v>339999</v>
      </c>
      <c r="K6" s="4"/>
      <c r="L6" s="4"/>
      <c r="M6" s="4">
        <v>42.668301</v>
      </c>
      <c r="N6" s="4">
        <v>-72.544465000000002</v>
      </c>
      <c r="O6" s="4"/>
      <c r="P6" s="4"/>
      <c r="Q6" s="4"/>
      <c r="R6" s="4"/>
      <c r="S6" s="4" t="s">
        <v>44</v>
      </c>
      <c r="T6" s="4"/>
      <c r="U6" s="8">
        <v>110071724384</v>
      </c>
      <c r="V6" s="8">
        <v>1324222441774</v>
      </c>
      <c r="W6" s="4">
        <v>878143</v>
      </c>
      <c r="X6" s="4">
        <v>9.1</v>
      </c>
      <c r="Y6" s="4" t="s">
        <v>1119</v>
      </c>
      <c r="Z6" s="4" t="s">
        <v>1120</v>
      </c>
      <c r="AA6" s="5" t="s">
        <v>1162</v>
      </c>
      <c r="AB6" s="4"/>
    </row>
    <row r="7" spans="1:28" ht="87" x14ac:dyDescent="0.35">
      <c r="A7" s="4" t="s">
        <v>36</v>
      </c>
      <c r="B7" s="4">
        <v>2023</v>
      </c>
      <c r="C7" s="4" t="s">
        <v>100</v>
      </c>
      <c r="D7" s="4" t="s">
        <v>247</v>
      </c>
      <c r="E7" s="4" t="s">
        <v>150</v>
      </c>
      <c r="F7" s="4" t="s">
        <v>52</v>
      </c>
      <c r="G7" s="4" t="s">
        <v>103</v>
      </c>
      <c r="H7" s="4" t="s">
        <v>105</v>
      </c>
      <c r="I7" s="4">
        <v>1337</v>
      </c>
      <c r="J7" s="4">
        <v>339999</v>
      </c>
      <c r="K7" s="4"/>
      <c r="L7" s="4"/>
      <c r="M7" s="4">
        <v>42.668301</v>
      </c>
      <c r="N7" s="4">
        <v>-72.544465000000002</v>
      </c>
      <c r="O7" s="4"/>
      <c r="P7" s="4"/>
      <c r="Q7" s="4"/>
      <c r="R7" s="4"/>
      <c r="S7" s="4" t="s">
        <v>44</v>
      </c>
      <c r="T7" s="4"/>
      <c r="U7" s="8"/>
      <c r="V7" s="8">
        <v>1323221675655</v>
      </c>
      <c r="W7" s="4">
        <v>791783</v>
      </c>
      <c r="X7" s="4">
        <v>8.11</v>
      </c>
      <c r="Y7" s="4" t="s">
        <v>1228</v>
      </c>
      <c r="Z7" s="4" t="s">
        <v>1229</v>
      </c>
      <c r="AA7" s="5" t="s">
        <v>1236</v>
      </c>
      <c r="AB7" s="4" t="s">
        <v>1182</v>
      </c>
    </row>
    <row r="8" spans="1:28" ht="72.5" x14ac:dyDescent="0.35">
      <c r="A8" s="4" t="s">
        <v>36</v>
      </c>
      <c r="B8" s="4">
        <v>2023</v>
      </c>
      <c r="C8" s="4" t="s">
        <v>100</v>
      </c>
      <c r="D8" s="4" t="s">
        <v>50</v>
      </c>
      <c r="E8" s="4" t="s">
        <v>150</v>
      </c>
      <c r="F8" s="4" t="s">
        <v>52</v>
      </c>
      <c r="G8" s="4" t="s">
        <v>103</v>
      </c>
      <c r="H8" s="4" t="s">
        <v>105</v>
      </c>
      <c r="I8" s="4">
        <v>1337</v>
      </c>
      <c r="J8" s="4">
        <v>339999</v>
      </c>
      <c r="K8" s="4"/>
      <c r="L8" s="4"/>
      <c r="M8" s="4">
        <v>42.668301</v>
      </c>
      <c r="N8" s="4">
        <v>-72.544465000000002</v>
      </c>
      <c r="O8" s="4"/>
      <c r="P8" s="4"/>
      <c r="Q8" s="4"/>
      <c r="R8" s="4"/>
      <c r="S8" s="4" t="s">
        <v>44</v>
      </c>
      <c r="T8" s="4"/>
      <c r="U8" s="8"/>
      <c r="V8" s="8">
        <v>1323221675655</v>
      </c>
      <c r="W8" s="4">
        <v>791782</v>
      </c>
      <c r="X8" s="4">
        <v>8.11</v>
      </c>
      <c r="Y8" s="4" t="s">
        <v>1237</v>
      </c>
      <c r="Z8" s="4" t="s">
        <v>1238</v>
      </c>
      <c r="AA8" s="5" t="s">
        <v>1239</v>
      </c>
      <c r="AB8" s="4" t="s">
        <v>1182</v>
      </c>
    </row>
    <row r="9" spans="1:28" ht="43.5" x14ac:dyDescent="0.35">
      <c r="A9" s="4" t="s">
        <v>36</v>
      </c>
      <c r="B9" s="4">
        <v>2023</v>
      </c>
      <c r="C9" s="4" t="s">
        <v>100</v>
      </c>
      <c r="D9" s="4" t="s">
        <v>50</v>
      </c>
      <c r="E9" s="4" t="s">
        <v>324</v>
      </c>
      <c r="F9" s="4" t="s">
        <v>52</v>
      </c>
      <c r="G9" s="4"/>
      <c r="H9" s="4" t="s">
        <v>105</v>
      </c>
      <c r="I9" s="4">
        <v>1337</v>
      </c>
      <c r="J9" s="4">
        <v>339999</v>
      </c>
      <c r="K9" s="4"/>
      <c r="L9" s="4"/>
      <c r="M9" s="4">
        <v>42.668301</v>
      </c>
      <c r="N9" s="4">
        <v>-72.544465000000002</v>
      </c>
      <c r="O9" s="4"/>
      <c r="P9" s="4"/>
      <c r="Q9" s="4"/>
      <c r="R9" s="4"/>
      <c r="S9" s="4" t="s">
        <v>44</v>
      </c>
      <c r="T9" s="4"/>
      <c r="U9" s="8"/>
      <c r="V9" s="8">
        <v>1323221675655</v>
      </c>
      <c r="W9" s="4">
        <v>791784</v>
      </c>
      <c r="X9" s="4">
        <v>9.1</v>
      </c>
      <c r="Y9" s="4">
        <v>9.1</v>
      </c>
      <c r="Z9" s="4" t="s">
        <v>1122</v>
      </c>
      <c r="AA9" s="5" t="s">
        <v>1287</v>
      </c>
      <c r="AB9" s="4"/>
    </row>
    <row r="10" spans="1:28" ht="29" x14ac:dyDescent="0.35">
      <c r="A10" s="4" t="s">
        <v>36</v>
      </c>
      <c r="B10" s="4">
        <v>2023</v>
      </c>
      <c r="C10" s="4" t="s">
        <v>412</v>
      </c>
      <c r="D10" s="4" t="s">
        <v>241</v>
      </c>
      <c r="E10" s="4" t="s">
        <v>176</v>
      </c>
      <c r="F10" s="4" t="s">
        <v>369</v>
      </c>
      <c r="G10" s="4" t="s">
        <v>415</v>
      </c>
      <c r="H10" s="4" t="s">
        <v>417</v>
      </c>
      <c r="I10" s="4">
        <v>3055</v>
      </c>
      <c r="J10" s="4">
        <v>339999</v>
      </c>
      <c r="K10" s="4"/>
      <c r="L10" s="4"/>
      <c r="M10" s="4">
        <v>42.835819999999998</v>
      </c>
      <c r="N10" s="4">
        <v>-71.708590000000001</v>
      </c>
      <c r="O10" s="4"/>
      <c r="P10" s="4"/>
      <c r="Q10" s="4"/>
      <c r="R10" s="4"/>
      <c r="S10" s="4"/>
      <c r="T10" s="4"/>
      <c r="U10" s="8"/>
      <c r="V10" s="8">
        <v>1323222390736</v>
      </c>
      <c r="W10" s="4">
        <v>870809</v>
      </c>
      <c r="X10" s="4">
        <v>8.11</v>
      </c>
      <c r="Y10" s="4" t="s">
        <v>1222</v>
      </c>
      <c r="Z10" s="4" t="s">
        <v>1223</v>
      </c>
      <c r="AA10" s="5" t="s">
        <v>1244</v>
      </c>
      <c r="AB10" s="4" t="s">
        <v>1208</v>
      </c>
    </row>
    <row r="11" spans="1:28" x14ac:dyDescent="0.35">
      <c r="A11" s="4" t="s">
        <v>36</v>
      </c>
      <c r="B11" s="4">
        <v>2024</v>
      </c>
      <c r="C11" s="4" t="s">
        <v>913</v>
      </c>
      <c r="D11" s="4" t="s">
        <v>164</v>
      </c>
      <c r="E11" s="4" t="s">
        <v>329</v>
      </c>
      <c r="F11" s="4" t="s">
        <v>166</v>
      </c>
      <c r="G11" s="4" t="s">
        <v>53</v>
      </c>
      <c r="H11" s="4" t="s">
        <v>54</v>
      </c>
      <c r="I11" s="4" t="s">
        <v>1010</v>
      </c>
      <c r="J11" s="4">
        <v>325620</v>
      </c>
      <c r="K11" s="4"/>
      <c r="L11" s="4"/>
      <c r="M11" s="4">
        <v>40.83813</v>
      </c>
      <c r="N11" s="4">
        <v>-74.070080000000004</v>
      </c>
      <c r="O11" s="4" t="s">
        <v>1346</v>
      </c>
      <c r="P11" s="4"/>
      <c r="Q11" s="4"/>
      <c r="R11" s="4"/>
      <c r="S11" s="4"/>
      <c r="T11" s="4"/>
      <c r="U11" s="8">
        <v>110004262226</v>
      </c>
      <c r="V11" s="8">
        <v>1324222803544</v>
      </c>
      <c r="W11" s="4">
        <v>921832</v>
      </c>
      <c r="X11" s="4">
        <v>9.1</v>
      </c>
      <c r="Y11" s="4" t="s">
        <v>1119</v>
      </c>
      <c r="Z11" s="4" t="s">
        <v>1120</v>
      </c>
      <c r="AA11" s="5" t="s">
        <v>1161</v>
      </c>
      <c r="AB11" s="4"/>
    </row>
    <row r="12" spans="1:28" x14ac:dyDescent="0.35">
      <c r="A12" s="4" t="s">
        <v>36</v>
      </c>
      <c r="B12" s="4">
        <v>2023</v>
      </c>
      <c r="C12" s="4" t="s">
        <v>337</v>
      </c>
      <c r="D12" s="4" t="s">
        <v>164</v>
      </c>
      <c r="E12" s="4" t="s">
        <v>39</v>
      </c>
      <c r="F12" s="4" t="s">
        <v>166</v>
      </c>
      <c r="G12" s="4" t="s">
        <v>340</v>
      </c>
      <c r="H12" s="4" t="s">
        <v>54</v>
      </c>
      <c r="I12" s="4">
        <v>7470</v>
      </c>
      <c r="J12" s="4">
        <v>325620</v>
      </c>
      <c r="K12" s="4"/>
      <c r="L12" s="4"/>
      <c r="M12" s="4">
        <v>40.90663</v>
      </c>
      <c r="N12" s="4">
        <v>-74.263565999999997</v>
      </c>
      <c r="O12" s="4" t="s">
        <v>866</v>
      </c>
      <c r="P12" s="4"/>
      <c r="Q12" s="4"/>
      <c r="R12" s="4"/>
      <c r="S12" s="4" t="s">
        <v>44</v>
      </c>
      <c r="T12" s="4"/>
      <c r="U12" s="8">
        <v>110004231171</v>
      </c>
      <c r="V12" s="8">
        <v>1323222263105</v>
      </c>
      <c r="W12" s="4">
        <v>855345</v>
      </c>
      <c r="X12" s="4">
        <v>8.11</v>
      </c>
      <c r="Y12" s="4" t="s">
        <v>1240</v>
      </c>
      <c r="Z12" s="4" t="s">
        <v>1241</v>
      </c>
      <c r="AA12" s="5"/>
      <c r="AB12" s="4" t="s">
        <v>1242</v>
      </c>
    </row>
    <row r="13" spans="1:28" ht="29" x14ac:dyDescent="0.35">
      <c r="A13" s="4" t="s">
        <v>36</v>
      </c>
      <c r="B13" s="4">
        <v>2023</v>
      </c>
      <c r="C13" s="4" t="s">
        <v>337</v>
      </c>
      <c r="D13" s="4" t="s">
        <v>357</v>
      </c>
      <c r="E13" s="4" t="s">
        <v>39</v>
      </c>
      <c r="F13" s="4" t="s">
        <v>359</v>
      </c>
      <c r="G13" s="4"/>
      <c r="H13" s="4" t="s">
        <v>54</v>
      </c>
      <c r="I13" s="4">
        <v>7470</v>
      </c>
      <c r="J13" s="4">
        <v>325620</v>
      </c>
      <c r="K13" s="4"/>
      <c r="L13" s="4"/>
      <c r="M13" s="4">
        <v>40.90663</v>
      </c>
      <c r="N13" s="4">
        <v>-74.263565999999997</v>
      </c>
      <c r="O13" s="4" t="s">
        <v>866</v>
      </c>
      <c r="P13" s="4"/>
      <c r="Q13" s="4"/>
      <c r="R13" s="4"/>
      <c r="S13" s="4" t="s">
        <v>44</v>
      </c>
      <c r="T13" s="4"/>
      <c r="U13" s="8">
        <v>110004231171</v>
      </c>
      <c r="V13" s="8">
        <v>1323222263105</v>
      </c>
      <c r="W13" s="4">
        <v>855346</v>
      </c>
      <c r="X13" s="4">
        <v>9.1</v>
      </c>
      <c r="Y13" s="4" t="s">
        <v>1119</v>
      </c>
      <c r="Z13" s="4" t="s">
        <v>1120</v>
      </c>
      <c r="AA13" s="5" t="s">
        <v>1289</v>
      </c>
      <c r="AB13" s="4"/>
    </row>
    <row r="14" spans="1:28" ht="43.5" x14ac:dyDescent="0.35">
      <c r="A14" s="4" t="s">
        <v>36</v>
      </c>
      <c r="B14" s="4">
        <v>2023</v>
      </c>
      <c r="C14" s="4" t="s">
        <v>337</v>
      </c>
      <c r="D14" s="4" t="s">
        <v>357</v>
      </c>
      <c r="E14" s="4" t="s">
        <v>319</v>
      </c>
      <c r="F14" s="4" t="s">
        <v>359</v>
      </c>
      <c r="G14" s="4"/>
      <c r="H14" s="4" t="s">
        <v>54</v>
      </c>
      <c r="I14" s="4">
        <v>7470</v>
      </c>
      <c r="J14" s="4">
        <v>325620</v>
      </c>
      <c r="K14" s="4"/>
      <c r="L14" s="4"/>
      <c r="M14" s="4">
        <v>40.90663</v>
      </c>
      <c r="N14" s="4">
        <v>-74.263565999999997</v>
      </c>
      <c r="O14" s="4" t="s">
        <v>866</v>
      </c>
      <c r="P14" s="4"/>
      <c r="Q14" s="4"/>
      <c r="R14" s="4"/>
      <c r="S14" s="4" t="s">
        <v>44</v>
      </c>
      <c r="T14" s="4"/>
      <c r="U14" s="8">
        <v>110004231171</v>
      </c>
      <c r="V14" s="8">
        <v>1323222263105</v>
      </c>
      <c r="W14" s="4">
        <v>855347</v>
      </c>
      <c r="X14" s="4">
        <v>9.1</v>
      </c>
      <c r="Y14" s="4" t="s">
        <v>1110</v>
      </c>
      <c r="Z14" s="4" t="s">
        <v>1111</v>
      </c>
      <c r="AA14" s="5" t="s">
        <v>1288</v>
      </c>
      <c r="AB14" s="4"/>
    </row>
    <row r="15" spans="1:28" ht="29" x14ac:dyDescent="0.35">
      <c r="A15" s="4" t="s">
        <v>36</v>
      </c>
      <c r="B15" s="4">
        <v>2024</v>
      </c>
      <c r="C15" s="4" t="s">
        <v>246</v>
      </c>
      <c r="D15" s="4" t="s">
        <v>388</v>
      </c>
      <c r="E15" s="4" t="s">
        <v>389</v>
      </c>
      <c r="F15" s="4" t="s">
        <v>184</v>
      </c>
      <c r="G15" s="4" t="s">
        <v>53</v>
      </c>
      <c r="H15" s="4" t="s">
        <v>54</v>
      </c>
      <c r="I15" s="4" t="s">
        <v>55</v>
      </c>
      <c r="J15" s="4">
        <v>339999</v>
      </c>
      <c r="K15" s="4"/>
      <c r="L15" s="4"/>
      <c r="M15" s="4">
        <v>40.992750000000001</v>
      </c>
      <c r="N15" s="4">
        <v>-73.95393</v>
      </c>
      <c r="O15" s="4" t="s">
        <v>1334</v>
      </c>
      <c r="P15" s="4"/>
      <c r="Q15" s="4"/>
      <c r="R15" s="4"/>
      <c r="S15" s="4" t="s">
        <v>44</v>
      </c>
      <c r="T15" s="4"/>
      <c r="U15" s="8">
        <v>110006675954</v>
      </c>
      <c r="V15" s="8">
        <v>1324223212212</v>
      </c>
      <c r="W15" s="4">
        <v>967256</v>
      </c>
      <c r="X15" s="4">
        <v>8.11</v>
      </c>
      <c r="Y15" s="4" t="s">
        <v>1222</v>
      </c>
      <c r="Z15" s="4" t="s">
        <v>1223</v>
      </c>
      <c r="AA15" s="5" t="s">
        <v>1224</v>
      </c>
      <c r="AB15" s="4" t="s">
        <v>1208</v>
      </c>
    </row>
    <row r="16" spans="1:28" x14ac:dyDescent="0.35">
      <c r="A16" s="4" t="s">
        <v>36</v>
      </c>
      <c r="B16" s="4">
        <v>2023</v>
      </c>
      <c r="C16" s="4" t="s">
        <v>246</v>
      </c>
      <c r="D16" s="4" t="s">
        <v>84</v>
      </c>
      <c r="E16" s="4" t="s">
        <v>85</v>
      </c>
      <c r="F16" s="4" t="s">
        <v>86</v>
      </c>
      <c r="G16" s="4"/>
      <c r="H16" s="4" t="s">
        <v>54</v>
      </c>
      <c r="I16" s="4">
        <v>7648</v>
      </c>
      <c r="J16" s="4">
        <v>339999</v>
      </c>
      <c r="K16" s="4"/>
      <c r="L16" s="4"/>
      <c r="M16" s="4">
        <v>40.992750000000001</v>
      </c>
      <c r="N16" s="4">
        <v>-73.95393</v>
      </c>
      <c r="O16" s="4" t="s">
        <v>1334</v>
      </c>
      <c r="P16" s="4"/>
      <c r="Q16" s="4"/>
      <c r="R16" s="4"/>
      <c r="S16" s="4" t="s">
        <v>44</v>
      </c>
      <c r="T16" s="4"/>
      <c r="U16" s="8"/>
      <c r="V16" s="8">
        <v>1323222068165</v>
      </c>
      <c r="W16" s="4">
        <v>834825</v>
      </c>
      <c r="X16" s="4">
        <v>9.1</v>
      </c>
      <c r="Y16" s="4" t="s">
        <v>1119</v>
      </c>
      <c r="Z16" s="4" t="s">
        <v>1120</v>
      </c>
      <c r="AA16" s="5" t="s">
        <v>1284</v>
      </c>
      <c r="AB16" s="4"/>
    </row>
    <row r="17" spans="1:28" ht="43.5" x14ac:dyDescent="0.35">
      <c r="A17" s="4" t="s">
        <v>36</v>
      </c>
      <c r="B17" s="4">
        <v>2024</v>
      </c>
      <c r="C17" s="4" t="s">
        <v>49</v>
      </c>
      <c r="D17" s="4" t="s">
        <v>84</v>
      </c>
      <c r="E17" s="4" t="s">
        <v>85</v>
      </c>
      <c r="F17" s="4" t="s">
        <v>86</v>
      </c>
      <c r="G17" s="4" t="s">
        <v>53</v>
      </c>
      <c r="H17" s="4" t="s">
        <v>54</v>
      </c>
      <c r="I17" s="4" t="s">
        <v>55</v>
      </c>
      <c r="J17" s="4">
        <v>424690</v>
      </c>
      <c r="K17" s="4"/>
      <c r="L17" s="4"/>
      <c r="M17" s="4">
        <v>40.992406000000003</v>
      </c>
      <c r="N17" s="4">
        <v>-73.954158000000007</v>
      </c>
      <c r="O17" s="4"/>
      <c r="P17" s="4"/>
      <c r="Q17" s="4" t="s">
        <v>1359</v>
      </c>
      <c r="R17" s="4"/>
      <c r="S17" s="4" t="s">
        <v>1359</v>
      </c>
      <c r="T17" s="4"/>
      <c r="U17" s="8">
        <v>110071655004</v>
      </c>
      <c r="V17" s="8">
        <v>1324222430480</v>
      </c>
      <c r="W17" s="4">
        <v>876566</v>
      </c>
      <c r="X17" s="4">
        <v>9.1</v>
      </c>
      <c r="Y17" s="4" t="s">
        <v>1119</v>
      </c>
      <c r="Z17" s="4" t="s">
        <v>1120</v>
      </c>
      <c r="AA17" s="5" t="s">
        <v>1360</v>
      </c>
      <c r="AB17" s="4"/>
    </row>
    <row r="18" spans="1:28" ht="43.5" x14ac:dyDescent="0.35">
      <c r="A18" s="4" t="s">
        <v>36</v>
      </c>
      <c r="B18" s="4">
        <v>2024</v>
      </c>
      <c r="C18" s="4" t="s">
        <v>49</v>
      </c>
      <c r="D18" s="4" t="s">
        <v>59</v>
      </c>
      <c r="E18" s="4" t="s">
        <v>60</v>
      </c>
      <c r="F18" s="4" t="s">
        <v>61</v>
      </c>
      <c r="G18" s="4" t="s">
        <v>53</v>
      </c>
      <c r="H18" s="4" t="s">
        <v>54</v>
      </c>
      <c r="I18" s="4" t="s">
        <v>55</v>
      </c>
      <c r="J18" s="4">
        <v>424690</v>
      </c>
      <c r="K18" s="4"/>
      <c r="L18" s="4"/>
      <c r="M18" s="4">
        <v>40.992406000000003</v>
      </c>
      <c r="N18" s="4">
        <v>-73.954158000000007</v>
      </c>
      <c r="O18" s="4"/>
      <c r="P18" s="4"/>
      <c r="Q18" s="4" t="s">
        <v>1359</v>
      </c>
      <c r="R18" s="4"/>
      <c r="S18" s="4" t="s">
        <v>1359</v>
      </c>
      <c r="T18" s="4"/>
      <c r="U18" s="8">
        <v>110071655004</v>
      </c>
      <c r="V18" s="8">
        <v>1324222430480</v>
      </c>
      <c r="W18" s="4">
        <v>876567</v>
      </c>
      <c r="X18" s="4">
        <v>9.1</v>
      </c>
      <c r="Y18" s="4" t="s">
        <v>1175</v>
      </c>
      <c r="Z18" s="4" t="s">
        <v>1176</v>
      </c>
      <c r="AA18" s="5" t="s">
        <v>1177</v>
      </c>
      <c r="AB18" s="4"/>
    </row>
    <row r="19" spans="1:28" ht="29" x14ac:dyDescent="0.35">
      <c r="A19" s="4" t="s">
        <v>36</v>
      </c>
      <c r="B19" s="4">
        <v>2024</v>
      </c>
      <c r="C19" s="4" t="s">
        <v>49</v>
      </c>
      <c r="D19" s="4" t="s">
        <v>59</v>
      </c>
      <c r="E19" s="4" t="s">
        <v>60</v>
      </c>
      <c r="F19" s="4" t="s">
        <v>61</v>
      </c>
      <c r="G19" s="4" t="s">
        <v>53</v>
      </c>
      <c r="H19" s="4" t="s">
        <v>54</v>
      </c>
      <c r="I19" s="4" t="s">
        <v>55</v>
      </c>
      <c r="J19" s="4">
        <v>424690</v>
      </c>
      <c r="K19" s="4"/>
      <c r="L19" s="4"/>
      <c r="M19" s="4">
        <v>40.992406000000003</v>
      </c>
      <c r="N19" s="4">
        <v>-73.954158000000007</v>
      </c>
      <c r="O19" s="4"/>
      <c r="P19" s="4"/>
      <c r="Q19" s="4" t="s">
        <v>1359</v>
      </c>
      <c r="R19" s="4"/>
      <c r="S19" s="4" t="s">
        <v>1359</v>
      </c>
      <c r="T19" s="4"/>
      <c r="U19" s="8">
        <v>110071655004</v>
      </c>
      <c r="V19" s="8">
        <v>1324222430480</v>
      </c>
      <c r="W19" s="4">
        <v>876568</v>
      </c>
      <c r="X19" s="4">
        <v>9.1</v>
      </c>
      <c r="Y19" s="4" t="s">
        <v>1175</v>
      </c>
      <c r="Z19" s="4" t="s">
        <v>1176</v>
      </c>
      <c r="AA19" s="5" t="s">
        <v>1178</v>
      </c>
      <c r="AB19" s="4"/>
    </row>
    <row r="20" spans="1:28" x14ac:dyDescent="0.35">
      <c r="A20" s="4" t="s">
        <v>36</v>
      </c>
      <c r="B20" s="4">
        <v>2023</v>
      </c>
      <c r="C20" s="4" t="s">
        <v>49</v>
      </c>
      <c r="D20" s="4" t="s">
        <v>59</v>
      </c>
      <c r="E20" s="4" t="s">
        <v>60</v>
      </c>
      <c r="F20" s="4" t="s">
        <v>61</v>
      </c>
      <c r="G20" s="4"/>
      <c r="H20" s="4" t="s">
        <v>54</v>
      </c>
      <c r="I20" s="4">
        <v>7648</v>
      </c>
      <c r="J20" s="4">
        <v>424690</v>
      </c>
      <c r="K20" s="4"/>
      <c r="L20" s="4"/>
      <c r="M20" s="4">
        <v>40.992406000000003</v>
      </c>
      <c r="N20" s="4">
        <v>-73.954158000000007</v>
      </c>
      <c r="O20" s="4"/>
      <c r="P20" s="4"/>
      <c r="Q20" s="4" t="s">
        <v>1359</v>
      </c>
      <c r="R20" s="4"/>
      <c r="S20" s="4" t="s">
        <v>1359</v>
      </c>
      <c r="T20" s="4"/>
      <c r="U20" s="8"/>
      <c r="V20" s="8">
        <v>1323221555093</v>
      </c>
      <c r="W20" s="4">
        <v>778405</v>
      </c>
      <c r="X20" s="4">
        <v>9.1</v>
      </c>
      <c r="Y20" s="4" t="s">
        <v>1107</v>
      </c>
      <c r="Z20" s="4" t="s">
        <v>1108</v>
      </c>
      <c r="AA20" s="5" t="s">
        <v>1109</v>
      </c>
      <c r="AB20" s="4"/>
    </row>
    <row r="21" spans="1:28" x14ac:dyDescent="0.35">
      <c r="A21" s="4" t="s">
        <v>36</v>
      </c>
      <c r="B21" s="4">
        <v>2023</v>
      </c>
      <c r="C21" s="4" t="s">
        <v>49</v>
      </c>
      <c r="D21" s="4" t="s">
        <v>250</v>
      </c>
      <c r="E21" s="4" t="s">
        <v>251</v>
      </c>
      <c r="F21" s="4" t="s">
        <v>252</v>
      </c>
      <c r="G21" s="4"/>
      <c r="H21" s="4" t="s">
        <v>54</v>
      </c>
      <c r="I21" s="4">
        <v>7648</v>
      </c>
      <c r="J21" s="4">
        <v>424690</v>
      </c>
      <c r="K21" s="4"/>
      <c r="L21" s="4"/>
      <c r="M21" s="4">
        <v>40.992406000000003</v>
      </c>
      <c r="N21" s="4">
        <v>-73.954158000000007</v>
      </c>
      <c r="O21" s="4"/>
      <c r="P21" s="4"/>
      <c r="Q21" s="4" t="s">
        <v>1359</v>
      </c>
      <c r="R21" s="4"/>
      <c r="S21" s="4" t="s">
        <v>1359</v>
      </c>
      <c r="T21" s="4"/>
      <c r="U21" s="8"/>
      <c r="V21" s="8">
        <v>1323221555093</v>
      </c>
      <c r="W21" s="4">
        <v>778406</v>
      </c>
      <c r="X21" s="4">
        <v>9.1</v>
      </c>
      <c r="Y21" s="4" t="s">
        <v>1110</v>
      </c>
      <c r="Z21" s="4" t="s">
        <v>1111</v>
      </c>
      <c r="AA21" s="5" t="s">
        <v>1109</v>
      </c>
      <c r="AB21" s="4"/>
    </row>
    <row r="22" spans="1:28" x14ac:dyDescent="0.35">
      <c r="A22" s="4" t="s">
        <v>36</v>
      </c>
      <c r="B22" s="4">
        <v>2024</v>
      </c>
      <c r="C22" s="4" t="s">
        <v>293</v>
      </c>
      <c r="D22" s="4" t="s">
        <v>133</v>
      </c>
      <c r="E22" s="4" t="s">
        <v>134</v>
      </c>
      <c r="F22" s="4" t="s">
        <v>135</v>
      </c>
      <c r="G22" s="4" t="s">
        <v>233</v>
      </c>
      <c r="H22" s="4" t="s">
        <v>54</v>
      </c>
      <c r="I22" s="4" t="s">
        <v>297</v>
      </c>
      <c r="J22" s="4">
        <v>325620</v>
      </c>
      <c r="K22" s="4"/>
      <c r="L22" s="4"/>
      <c r="M22" s="4">
        <v>40.413826999999998</v>
      </c>
      <c r="N22" s="4">
        <v>-74.162617999999995</v>
      </c>
      <c r="O22" s="4"/>
      <c r="P22" s="4"/>
      <c r="Q22" s="4"/>
      <c r="R22" s="4"/>
      <c r="S22" s="4" t="s">
        <v>1344</v>
      </c>
      <c r="T22" s="4"/>
      <c r="U22" s="8">
        <v>110071732222</v>
      </c>
      <c r="V22" s="8">
        <v>1324223134836</v>
      </c>
      <c r="W22" s="4">
        <v>957969</v>
      </c>
      <c r="X22" s="4">
        <v>9.1</v>
      </c>
      <c r="Y22" s="4" t="s">
        <v>1154</v>
      </c>
      <c r="Z22" s="4" t="s">
        <v>1155</v>
      </c>
      <c r="AA22" s="5" t="s">
        <v>1109</v>
      </c>
      <c r="AB22" s="4"/>
    </row>
    <row r="23" spans="1:28" x14ac:dyDescent="0.35">
      <c r="A23" s="4" t="s">
        <v>36</v>
      </c>
      <c r="B23" s="4">
        <v>2024</v>
      </c>
      <c r="C23" s="4" t="s">
        <v>210</v>
      </c>
      <c r="D23" s="4" t="s">
        <v>149</v>
      </c>
      <c r="E23" s="4" t="s">
        <v>150</v>
      </c>
      <c r="F23" s="4" t="s">
        <v>151</v>
      </c>
      <c r="G23" s="4" t="s">
        <v>214</v>
      </c>
      <c r="H23" s="4" t="s">
        <v>54</v>
      </c>
      <c r="I23" s="4" t="s">
        <v>215</v>
      </c>
      <c r="J23" s="4">
        <v>325620</v>
      </c>
      <c r="K23" s="4"/>
      <c r="L23" s="4"/>
      <c r="M23" s="4">
        <v>40.897652999999998</v>
      </c>
      <c r="N23" s="4">
        <v>-74.719914000000003</v>
      </c>
      <c r="O23" s="4"/>
      <c r="P23" s="4"/>
      <c r="Q23" s="4"/>
      <c r="R23" s="4"/>
      <c r="S23" s="4" t="s">
        <v>44</v>
      </c>
      <c r="T23" s="4"/>
      <c r="U23" s="8">
        <v>110000859009</v>
      </c>
      <c r="V23" s="8">
        <v>1324222962072</v>
      </c>
      <c r="W23" s="4">
        <v>938711</v>
      </c>
      <c r="X23" s="4">
        <v>8.11</v>
      </c>
      <c r="Y23" s="4" t="s">
        <v>1222</v>
      </c>
      <c r="Z23" s="4" t="s">
        <v>1223</v>
      </c>
      <c r="AA23" s="5" t="s">
        <v>1231</v>
      </c>
      <c r="AB23" s="4" t="s">
        <v>1208</v>
      </c>
    </row>
    <row r="24" spans="1:28" x14ac:dyDescent="0.35">
      <c r="A24" s="4" t="s">
        <v>36</v>
      </c>
      <c r="B24" s="4">
        <v>2024</v>
      </c>
      <c r="C24" s="4" t="s">
        <v>210</v>
      </c>
      <c r="D24" s="4" t="s">
        <v>218</v>
      </c>
      <c r="E24" s="4" t="s">
        <v>219</v>
      </c>
      <c r="F24" s="4" t="s">
        <v>220</v>
      </c>
      <c r="G24" s="4" t="s">
        <v>214</v>
      </c>
      <c r="H24" s="4" t="s">
        <v>54</v>
      </c>
      <c r="I24" s="4" t="s">
        <v>215</v>
      </c>
      <c r="J24" s="4">
        <v>325620</v>
      </c>
      <c r="K24" s="4"/>
      <c r="L24" s="4"/>
      <c r="M24" s="4">
        <v>40.897652999999998</v>
      </c>
      <c r="N24" s="4">
        <v>-74.719914000000003</v>
      </c>
      <c r="O24" s="4"/>
      <c r="P24" s="4"/>
      <c r="Q24" s="4"/>
      <c r="R24" s="4"/>
      <c r="S24" s="4" t="s">
        <v>44</v>
      </c>
      <c r="T24" s="4"/>
      <c r="U24" s="8">
        <v>110000859009</v>
      </c>
      <c r="V24" s="8">
        <v>1324222962072</v>
      </c>
      <c r="W24" s="4">
        <v>938712</v>
      </c>
      <c r="X24" s="4">
        <v>9.1</v>
      </c>
      <c r="Y24" s="4" t="s">
        <v>1172</v>
      </c>
      <c r="Z24" s="4" t="s">
        <v>1142</v>
      </c>
      <c r="AA24" s="5" t="s">
        <v>1173</v>
      </c>
      <c r="AB24" s="4"/>
    </row>
    <row r="25" spans="1:28" ht="58" x14ac:dyDescent="0.35">
      <c r="A25" s="4" t="s">
        <v>36</v>
      </c>
      <c r="B25" s="4">
        <v>2024</v>
      </c>
      <c r="C25" s="4" t="s">
        <v>67</v>
      </c>
      <c r="D25" s="4" t="s">
        <v>218</v>
      </c>
      <c r="E25" s="4" t="s">
        <v>219</v>
      </c>
      <c r="F25" s="4" t="s">
        <v>220</v>
      </c>
      <c r="G25" s="4" t="s">
        <v>71</v>
      </c>
      <c r="H25" s="4" t="s">
        <v>54</v>
      </c>
      <c r="I25" s="4" t="s">
        <v>72</v>
      </c>
      <c r="J25" s="4">
        <v>325620</v>
      </c>
      <c r="K25" s="4"/>
      <c r="L25" s="4"/>
      <c r="M25" s="4">
        <v>40.238366999999997</v>
      </c>
      <c r="N25" s="4">
        <v>-74.739129000000005</v>
      </c>
      <c r="O25" s="4" t="s">
        <v>1323</v>
      </c>
      <c r="P25" s="4"/>
      <c r="Q25" s="4"/>
      <c r="R25" s="4"/>
      <c r="S25" s="4" t="s">
        <v>44</v>
      </c>
      <c r="T25" s="4"/>
      <c r="U25" s="8">
        <v>110014660054</v>
      </c>
      <c r="V25" s="8">
        <v>1324222438350</v>
      </c>
      <c r="W25" s="4">
        <v>877628</v>
      </c>
      <c r="X25" s="4">
        <v>8.11</v>
      </c>
      <c r="Y25" s="4" t="s">
        <v>1186</v>
      </c>
      <c r="Z25" s="4" t="s">
        <v>1187</v>
      </c>
      <c r="AA25" s="5" t="s">
        <v>1188</v>
      </c>
      <c r="AB25" s="4" t="s">
        <v>1182</v>
      </c>
    </row>
    <row r="26" spans="1:28" ht="58" x14ac:dyDescent="0.35">
      <c r="A26" s="4" t="s">
        <v>36</v>
      </c>
      <c r="B26" s="4">
        <v>2024</v>
      </c>
      <c r="C26" s="4" t="s">
        <v>67</v>
      </c>
      <c r="D26" s="4" t="s">
        <v>332</v>
      </c>
      <c r="E26" s="4" t="s">
        <v>333</v>
      </c>
      <c r="F26" s="4" t="s">
        <v>334</v>
      </c>
      <c r="G26" s="4" t="s">
        <v>71</v>
      </c>
      <c r="H26" s="4" t="s">
        <v>54</v>
      </c>
      <c r="I26" s="4" t="s">
        <v>72</v>
      </c>
      <c r="J26" s="4">
        <v>325620</v>
      </c>
      <c r="K26" s="4"/>
      <c r="L26" s="4"/>
      <c r="M26" s="4">
        <v>40.238366999999997</v>
      </c>
      <c r="N26" s="4">
        <v>-74.739129000000005</v>
      </c>
      <c r="O26" s="4" t="s">
        <v>1323</v>
      </c>
      <c r="P26" s="4"/>
      <c r="Q26" s="4"/>
      <c r="R26" s="4"/>
      <c r="S26" s="4" t="s">
        <v>44</v>
      </c>
      <c r="T26" s="4"/>
      <c r="U26" s="8">
        <v>110014660054</v>
      </c>
      <c r="V26" s="8">
        <v>1324222438350</v>
      </c>
      <c r="W26" s="4">
        <v>877627</v>
      </c>
      <c r="X26" s="4">
        <v>8.11</v>
      </c>
      <c r="Y26" s="4" t="s">
        <v>1189</v>
      </c>
      <c r="Z26" s="4" t="s">
        <v>1190</v>
      </c>
      <c r="AA26" s="5" t="s">
        <v>1191</v>
      </c>
      <c r="AB26" s="4" t="s">
        <v>1182</v>
      </c>
    </row>
    <row r="27" spans="1:28" ht="87" x14ac:dyDescent="0.35">
      <c r="A27" s="4" t="s">
        <v>36</v>
      </c>
      <c r="B27" s="4">
        <v>2024</v>
      </c>
      <c r="C27" s="4" t="s">
        <v>67</v>
      </c>
      <c r="D27" s="4" t="s">
        <v>175</v>
      </c>
      <c r="E27" s="4" t="s">
        <v>176</v>
      </c>
      <c r="F27" s="4" t="s">
        <v>177</v>
      </c>
      <c r="G27" s="4" t="s">
        <v>71</v>
      </c>
      <c r="H27" s="4" t="s">
        <v>54</v>
      </c>
      <c r="I27" s="4" t="s">
        <v>72</v>
      </c>
      <c r="J27" s="4">
        <v>325620</v>
      </c>
      <c r="K27" s="4"/>
      <c r="L27" s="4"/>
      <c r="M27" s="4">
        <v>40.238366999999997</v>
      </c>
      <c r="N27" s="4">
        <v>-74.739129000000005</v>
      </c>
      <c r="O27" s="4" t="s">
        <v>1323</v>
      </c>
      <c r="P27" s="4"/>
      <c r="Q27" s="4"/>
      <c r="R27" s="4"/>
      <c r="S27" s="4" t="s">
        <v>44</v>
      </c>
      <c r="T27" s="4"/>
      <c r="U27" s="8">
        <v>110014660054</v>
      </c>
      <c r="V27" s="8">
        <v>1324222438350</v>
      </c>
      <c r="W27" s="4">
        <v>877629</v>
      </c>
      <c r="X27" s="4">
        <v>9.1</v>
      </c>
      <c r="Y27" s="4" t="s">
        <v>1119</v>
      </c>
      <c r="Z27" s="4" t="s">
        <v>1120</v>
      </c>
      <c r="AA27" s="5" t="s">
        <v>1124</v>
      </c>
      <c r="AB27" s="4"/>
    </row>
    <row r="28" spans="1:28" ht="29" x14ac:dyDescent="0.35">
      <c r="A28" s="4" t="s">
        <v>36</v>
      </c>
      <c r="B28" s="4">
        <v>2023</v>
      </c>
      <c r="C28" s="4" t="s">
        <v>67</v>
      </c>
      <c r="D28" s="4" t="s">
        <v>345</v>
      </c>
      <c r="E28" s="4" t="s">
        <v>346</v>
      </c>
      <c r="F28" s="4" t="s">
        <v>347</v>
      </c>
      <c r="G28" s="4" t="s">
        <v>70</v>
      </c>
      <c r="H28" s="4" t="s">
        <v>54</v>
      </c>
      <c r="I28" s="4">
        <v>8638</v>
      </c>
      <c r="J28" s="4">
        <v>325620</v>
      </c>
      <c r="K28" s="4"/>
      <c r="L28" s="4"/>
      <c r="M28" s="4">
        <v>40.238366999999997</v>
      </c>
      <c r="N28" s="4">
        <v>-74.739129000000005</v>
      </c>
      <c r="O28" s="4" t="s">
        <v>1323</v>
      </c>
      <c r="P28" s="4"/>
      <c r="Q28" s="4"/>
      <c r="R28" s="4"/>
      <c r="S28" s="4" t="s">
        <v>44</v>
      </c>
      <c r="T28" s="4"/>
      <c r="U28" s="8">
        <v>110014660054</v>
      </c>
      <c r="V28" s="8">
        <v>1323221575537</v>
      </c>
      <c r="W28" s="4">
        <v>780893</v>
      </c>
      <c r="X28" s="4">
        <v>8.11</v>
      </c>
      <c r="Y28" s="4" t="s">
        <v>1189</v>
      </c>
      <c r="Z28" s="4" t="s">
        <v>1190</v>
      </c>
      <c r="AA28" s="5" t="s">
        <v>1257</v>
      </c>
      <c r="AB28" s="4" t="s">
        <v>1182</v>
      </c>
    </row>
    <row r="29" spans="1:28" ht="29" x14ac:dyDescent="0.35">
      <c r="A29" s="4" t="s">
        <v>36</v>
      </c>
      <c r="B29" s="4">
        <v>2023</v>
      </c>
      <c r="C29" s="4" t="s">
        <v>67</v>
      </c>
      <c r="D29" s="4" t="s">
        <v>345</v>
      </c>
      <c r="E29" s="4" t="s">
        <v>346</v>
      </c>
      <c r="F29" s="4" t="s">
        <v>347</v>
      </c>
      <c r="G29" s="4" t="s">
        <v>70</v>
      </c>
      <c r="H29" s="4" t="s">
        <v>54</v>
      </c>
      <c r="I29" s="4">
        <v>8638</v>
      </c>
      <c r="J29" s="4">
        <v>325620</v>
      </c>
      <c r="K29" s="4"/>
      <c r="L29" s="4"/>
      <c r="M29" s="4">
        <v>40.238366999999997</v>
      </c>
      <c r="N29" s="4">
        <v>-74.739129000000005</v>
      </c>
      <c r="O29" s="4" t="s">
        <v>1323</v>
      </c>
      <c r="P29" s="4"/>
      <c r="Q29" s="4"/>
      <c r="R29" s="4"/>
      <c r="S29" s="4" t="s">
        <v>44</v>
      </c>
      <c r="T29" s="4"/>
      <c r="U29" s="8">
        <v>110014660054</v>
      </c>
      <c r="V29" s="8">
        <v>1323221575537</v>
      </c>
      <c r="W29" s="4">
        <v>780894</v>
      </c>
      <c r="X29" s="4">
        <v>8.11</v>
      </c>
      <c r="Y29" s="4" t="s">
        <v>1186</v>
      </c>
      <c r="Z29" s="4" t="s">
        <v>1187</v>
      </c>
      <c r="AA29" s="5" t="s">
        <v>1258</v>
      </c>
      <c r="AB29" s="4" t="s">
        <v>1182</v>
      </c>
    </row>
    <row r="30" spans="1:28" ht="29" x14ac:dyDescent="0.35">
      <c r="A30" s="4" t="s">
        <v>36</v>
      </c>
      <c r="B30" s="4">
        <v>2023</v>
      </c>
      <c r="C30" s="4" t="s">
        <v>367</v>
      </c>
      <c r="D30" s="4" t="s">
        <v>345</v>
      </c>
      <c r="E30" s="4" t="s">
        <v>346</v>
      </c>
      <c r="F30" s="4" t="s">
        <v>347</v>
      </c>
      <c r="G30" s="4"/>
      <c r="H30" s="4" t="s">
        <v>54</v>
      </c>
      <c r="I30" s="4">
        <v>8701</v>
      </c>
      <c r="J30" s="4">
        <v>325611</v>
      </c>
      <c r="K30" s="4"/>
      <c r="L30" s="4"/>
      <c r="M30" s="4">
        <v>40.060056000000003</v>
      </c>
      <c r="N30" s="4">
        <v>-74.179417000000001</v>
      </c>
      <c r="O30" s="4" t="s">
        <v>869</v>
      </c>
      <c r="P30" s="4"/>
      <c r="Q30" s="4" t="s">
        <v>276</v>
      </c>
      <c r="R30" s="4"/>
      <c r="S30" s="4" t="s">
        <v>276</v>
      </c>
      <c r="T30" s="4"/>
      <c r="U30" s="8">
        <v>110008054069</v>
      </c>
      <c r="V30" s="8">
        <v>1323222327948</v>
      </c>
      <c r="W30" s="4">
        <v>862381</v>
      </c>
      <c r="X30" s="4">
        <v>9.1</v>
      </c>
      <c r="Y30" s="4" t="s">
        <v>1119</v>
      </c>
      <c r="Z30" s="4" t="s">
        <v>1120</v>
      </c>
      <c r="AA30" s="5" t="s">
        <v>1275</v>
      </c>
      <c r="AB30" s="4"/>
    </row>
    <row r="31" spans="1:28" ht="29" x14ac:dyDescent="0.35">
      <c r="A31" s="4" t="s">
        <v>36</v>
      </c>
      <c r="B31" s="4">
        <v>2024</v>
      </c>
      <c r="C31" s="4" t="s">
        <v>163</v>
      </c>
      <c r="D31" s="4" t="s">
        <v>159</v>
      </c>
      <c r="E31" s="4" t="s">
        <v>160</v>
      </c>
      <c r="F31" s="4" t="s">
        <v>161</v>
      </c>
      <c r="G31" s="4" t="s">
        <v>167</v>
      </c>
      <c r="H31" s="4" t="s">
        <v>54</v>
      </c>
      <c r="I31" s="4" t="s">
        <v>168</v>
      </c>
      <c r="J31" s="4">
        <v>325620</v>
      </c>
      <c r="K31" s="4"/>
      <c r="L31" s="4"/>
      <c r="M31" s="4">
        <v>40.555007000000003</v>
      </c>
      <c r="N31" s="4">
        <v>-74.468227999999996</v>
      </c>
      <c r="O31" s="4" t="s">
        <v>865</v>
      </c>
      <c r="P31" s="4"/>
      <c r="Q31" s="4" t="s">
        <v>1347</v>
      </c>
      <c r="R31" s="4" t="s">
        <v>1348</v>
      </c>
      <c r="S31" s="4"/>
      <c r="T31" s="4" t="s">
        <v>1349</v>
      </c>
      <c r="U31" s="8">
        <v>110000865671</v>
      </c>
      <c r="V31" s="8">
        <v>1324223050562</v>
      </c>
      <c r="W31" s="4">
        <v>949174</v>
      </c>
      <c r="X31" s="4">
        <v>9.1</v>
      </c>
      <c r="Y31" s="4" t="s">
        <v>1119</v>
      </c>
      <c r="Z31" s="4" t="s">
        <v>1120</v>
      </c>
      <c r="AA31" s="5" t="s">
        <v>1163</v>
      </c>
      <c r="AB31" s="4"/>
    </row>
    <row r="32" spans="1:28" x14ac:dyDescent="0.35">
      <c r="A32" s="4" t="s">
        <v>36</v>
      </c>
      <c r="B32" s="4">
        <v>2023</v>
      </c>
      <c r="C32" s="4" t="s">
        <v>163</v>
      </c>
      <c r="D32" s="4" t="s">
        <v>159</v>
      </c>
      <c r="E32" s="4" t="s">
        <v>160</v>
      </c>
      <c r="F32" s="4" t="s">
        <v>161</v>
      </c>
      <c r="G32" s="4"/>
      <c r="H32" s="4" t="s">
        <v>54</v>
      </c>
      <c r="I32" s="4">
        <v>8854</v>
      </c>
      <c r="J32" s="4">
        <v>325620</v>
      </c>
      <c r="K32" s="4"/>
      <c r="L32" s="4"/>
      <c r="M32" s="4">
        <v>40.555007000000003</v>
      </c>
      <c r="N32" s="4">
        <v>-74.468227999999996</v>
      </c>
      <c r="O32" s="4" t="s">
        <v>865</v>
      </c>
      <c r="P32" s="4"/>
      <c r="Q32" s="4" t="s">
        <v>1347</v>
      </c>
      <c r="R32" s="4">
        <v>2136794</v>
      </c>
      <c r="S32" s="4" t="s">
        <v>1350</v>
      </c>
      <c r="T32" s="4" t="s">
        <v>1349</v>
      </c>
      <c r="U32" s="8"/>
      <c r="V32" s="8">
        <v>1323221844626</v>
      </c>
      <c r="W32" s="4">
        <v>810427</v>
      </c>
      <c r="X32" s="4">
        <v>9.1</v>
      </c>
      <c r="Y32" s="4" t="s">
        <v>1107</v>
      </c>
      <c r="Z32" s="4" t="s">
        <v>1108</v>
      </c>
      <c r="AA32" s="5" t="s">
        <v>1109</v>
      </c>
      <c r="AB32" s="4"/>
    </row>
    <row r="33" spans="1:28" x14ac:dyDescent="0.35">
      <c r="A33" s="4" t="s">
        <v>36</v>
      </c>
      <c r="B33" s="4">
        <v>2023</v>
      </c>
      <c r="C33" s="4" t="s">
        <v>163</v>
      </c>
      <c r="D33" s="4" t="s">
        <v>328</v>
      </c>
      <c r="E33" s="4" t="s">
        <v>329</v>
      </c>
      <c r="F33" s="4" t="s">
        <v>330</v>
      </c>
      <c r="G33" s="4"/>
      <c r="H33" s="4" t="s">
        <v>54</v>
      </c>
      <c r="I33" s="4">
        <v>8854</v>
      </c>
      <c r="J33" s="4">
        <v>325620</v>
      </c>
      <c r="K33" s="4"/>
      <c r="L33" s="4"/>
      <c r="M33" s="4">
        <v>40.555007000000003</v>
      </c>
      <c r="N33" s="4">
        <v>-74.468227999999996</v>
      </c>
      <c r="O33" s="4" t="s">
        <v>865</v>
      </c>
      <c r="P33" s="4"/>
      <c r="Q33" s="4" t="s">
        <v>1347</v>
      </c>
      <c r="R33" s="4">
        <v>2136794</v>
      </c>
      <c r="S33" s="4" t="s">
        <v>1350</v>
      </c>
      <c r="T33" s="4" t="s">
        <v>1349</v>
      </c>
      <c r="U33" s="8"/>
      <c r="V33" s="8">
        <v>1323221844626</v>
      </c>
      <c r="W33" s="4">
        <v>810428</v>
      </c>
      <c r="X33" s="4">
        <v>9.1</v>
      </c>
      <c r="Y33" s="4" t="s">
        <v>1110</v>
      </c>
      <c r="Z33" s="4" t="s">
        <v>1111</v>
      </c>
      <c r="AA33" s="5" t="s">
        <v>1109</v>
      </c>
      <c r="AB33" s="4"/>
    </row>
    <row r="34" spans="1:28" x14ac:dyDescent="0.35">
      <c r="A34" s="4" t="s">
        <v>36</v>
      </c>
      <c r="B34" s="4">
        <v>2024</v>
      </c>
      <c r="C34" s="4" t="s">
        <v>255</v>
      </c>
      <c r="D34" s="4" t="s">
        <v>305</v>
      </c>
      <c r="E34" s="4" t="s">
        <v>306</v>
      </c>
      <c r="F34" s="4" t="s">
        <v>307</v>
      </c>
      <c r="G34" s="4" t="s">
        <v>259</v>
      </c>
      <c r="H34" s="4" t="s">
        <v>54</v>
      </c>
      <c r="I34" s="4" t="s">
        <v>260</v>
      </c>
      <c r="J34" s="4">
        <v>311942</v>
      </c>
      <c r="K34" s="4"/>
      <c r="L34" s="4"/>
      <c r="M34" s="4">
        <v>40.599618</v>
      </c>
      <c r="N34" s="4">
        <v>-74.712244999999996</v>
      </c>
      <c r="O34" s="4"/>
      <c r="P34" s="4"/>
      <c r="Q34" s="4" t="s">
        <v>256</v>
      </c>
      <c r="R34" s="4" t="s">
        <v>1358</v>
      </c>
      <c r="S34" s="4" t="s">
        <v>256</v>
      </c>
      <c r="T34" s="4"/>
      <c r="U34" s="8">
        <v>110006704502</v>
      </c>
      <c r="V34" s="8">
        <v>1324223149788</v>
      </c>
      <c r="W34" s="4">
        <v>959760</v>
      </c>
      <c r="X34" s="4">
        <v>9.1</v>
      </c>
      <c r="Y34" s="4" t="s">
        <v>1148</v>
      </c>
      <c r="Z34" s="4" t="s">
        <v>1149</v>
      </c>
      <c r="AA34" s="5" t="s">
        <v>1109</v>
      </c>
      <c r="AB34" s="4"/>
    </row>
    <row r="35" spans="1:28" x14ac:dyDescent="0.35">
      <c r="A35" s="4" t="s">
        <v>36</v>
      </c>
      <c r="B35" s="4">
        <v>2024</v>
      </c>
      <c r="C35" s="4" t="s">
        <v>255</v>
      </c>
      <c r="D35" s="4" t="s">
        <v>299</v>
      </c>
      <c r="E35" s="4" t="s">
        <v>300</v>
      </c>
      <c r="F35" s="4" t="s">
        <v>301</v>
      </c>
      <c r="G35" s="4" t="s">
        <v>259</v>
      </c>
      <c r="H35" s="4" t="s">
        <v>54</v>
      </c>
      <c r="I35" s="4" t="s">
        <v>260</v>
      </c>
      <c r="J35" s="4">
        <v>311942</v>
      </c>
      <c r="K35" s="4"/>
      <c r="L35" s="4"/>
      <c r="M35" s="4">
        <v>40.599618</v>
      </c>
      <c r="N35" s="4">
        <v>-74.712244999999996</v>
      </c>
      <c r="O35" s="4"/>
      <c r="P35" s="4"/>
      <c r="Q35" s="4" t="s">
        <v>256</v>
      </c>
      <c r="R35" s="4" t="s">
        <v>1358</v>
      </c>
      <c r="S35" s="4" t="s">
        <v>256</v>
      </c>
      <c r="T35" s="4"/>
      <c r="U35" s="8">
        <v>110006704502</v>
      </c>
      <c r="V35" s="8">
        <v>1324223149788</v>
      </c>
      <c r="W35" s="4">
        <v>959759</v>
      </c>
      <c r="X35" s="4">
        <v>9.1</v>
      </c>
      <c r="Y35" s="4" t="s">
        <v>1172</v>
      </c>
      <c r="Z35" s="4" t="s">
        <v>1142</v>
      </c>
      <c r="AA35" s="5" t="s">
        <v>1174</v>
      </c>
      <c r="AB35" s="4"/>
    </row>
    <row r="36" spans="1:28" x14ac:dyDescent="0.35">
      <c r="A36" s="4" t="s">
        <v>36</v>
      </c>
      <c r="B36" s="4">
        <v>2024</v>
      </c>
      <c r="C36" s="4" t="s">
        <v>309</v>
      </c>
      <c r="D36" s="4" t="s">
        <v>170</v>
      </c>
      <c r="E36" s="4" t="s">
        <v>171</v>
      </c>
      <c r="F36" s="4" t="s">
        <v>172</v>
      </c>
      <c r="G36" s="4" t="s">
        <v>259</v>
      </c>
      <c r="H36" s="4" t="s">
        <v>54</v>
      </c>
      <c r="I36" s="4" t="s">
        <v>312</v>
      </c>
      <c r="J36" s="4">
        <v>325620</v>
      </c>
      <c r="K36" s="4"/>
      <c r="L36" s="4"/>
      <c r="M36" s="4">
        <v>40.487946000000001</v>
      </c>
      <c r="N36" s="4">
        <v>-74.522598000000002</v>
      </c>
      <c r="O36" s="4"/>
      <c r="P36" s="4"/>
      <c r="Q36" s="4" t="s">
        <v>1350</v>
      </c>
      <c r="R36" s="4" t="s">
        <v>1348</v>
      </c>
      <c r="S36" s="4" t="s">
        <v>1350</v>
      </c>
      <c r="T36" s="4" t="s">
        <v>1349</v>
      </c>
      <c r="U36" s="8">
        <v>110071732383</v>
      </c>
      <c r="V36" s="8">
        <v>1324222835314</v>
      </c>
      <c r="W36" s="4">
        <v>925349</v>
      </c>
      <c r="X36" s="4">
        <v>9.1</v>
      </c>
      <c r="Y36" s="4" t="s">
        <v>1107</v>
      </c>
      <c r="Z36" s="4" t="s">
        <v>1108</v>
      </c>
      <c r="AA36" s="5" t="s">
        <v>1109</v>
      </c>
      <c r="AB36" s="4"/>
    </row>
    <row r="37" spans="1:28" ht="29" x14ac:dyDescent="0.35">
      <c r="A37" s="4" t="s">
        <v>36</v>
      </c>
      <c r="B37" s="4">
        <v>2023</v>
      </c>
      <c r="C37" s="4" t="s">
        <v>356</v>
      </c>
      <c r="D37" s="4" t="s">
        <v>170</v>
      </c>
      <c r="E37" s="4" t="s">
        <v>171</v>
      </c>
      <c r="F37" s="4" t="s">
        <v>172</v>
      </c>
      <c r="G37" s="4"/>
      <c r="H37" s="4" t="s">
        <v>361</v>
      </c>
      <c r="I37" s="4">
        <v>10926</v>
      </c>
      <c r="J37" s="4">
        <v>325620</v>
      </c>
      <c r="K37" s="4"/>
      <c r="L37" s="4"/>
      <c r="M37" s="4">
        <v>41.306809999999999</v>
      </c>
      <c r="N37" s="4">
        <v>-74.133619999999993</v>
      </c>
      <c r="O37" s="4" t="s">
        <v>870</v>
      </c>
      <c r="P37" s="4"/>
      <c r="Q37" s="4" t="s">
        <v>1367</v>
      </c>
      <c r="R37" s="4"/>
      <c r="S37" s="4" t="s">
        <v>1367</v>
      </c>
      <c r="T37" s="4"/>
      <c r="U37" s="8">
        <v>110055944965</v>
      </c>
      <c r="V37" s="8">
        <v>1323222318572</v>
      </c>
      <c r="W37" s="4">
        <v>861363</v>
      </c>
      <c r="X37" s="4">
        <v>9.1</v>
      </c>
      <c r="Y37" s="4" t="s">
        <v>1285</v>
      </c>
      <c r="Z37" s="4" t="s">
        <v>1286</v>
      </c>
      <c r="AA37" s="5" t="s">
        <v>1298</v>
      </c>
      <c r="AB37" s="4"/>
    </row>
    <row r="38" spans="1:28" x14ac:dyDescent="0.35">
      <c r="A38" s="4" t="s">
        <v>36</v>
      </c>
      <c r="B38" s="4">
        <v>2023</v>
      </c>
      <c r="C38" s="4" t="s">
        <v>356</v>
      </c>
      <c r="D38" s="4" t="s">
        <v>395</v>
      </c>
      <c r="E38" s="4" t="s">
        <v>396</v>
      </c>
      <c r="F38" s="4" t="s">
        <v>397</v>
      </c>
      <c r="G38" s="4"/>
      <c r="H38" s="4" t="s">
        <v>361</v>
      </c>
      <c r="I38" s="4">
        <v>10926</v>
      </c>
      <c r="J38" s="4">
        <v>325620</v>
      </c>
      <c r="K38" s="4"/>
      <c r="L38" s="4"/>
      <c r="M38" s="4">
        <v>41.306809999999999</v>
      </c>
      <c r="N38" s="4">
        <v>-74.133619999999993</v>
      </c>
      <c r="O38" s="4" t="s">
        <v>870</v>
      </c>
      <c r="P38" s="4"/>
      <c r="Q38" s="4" t="s">
        <v>1367</v>
      </c>
      <c r="R38" s="4"/>
      <c r="S38" s="4" t="s">
        <v>1367</v>
      </c>
      <c r="T38" s="4"/>
      <c r="U38" s="8">
        <v>110055944965</v>
      </c>
      <c r="V38" s="8">
        <v>1323222318572</v>
      </c>
      <c r="W38" s="4">
        <v>861364</v>
      </c>
      <c r="X38" s="4">
        <v>9.1</v>
      </c>
      <c r="Y38" s="4" t="s">
        <v>1266</v>
      </c>
      <c r="Z38" s="4" t="s">
        <v>1267</v>
      </c>
      <c r="AA38" s="5" t="s">
        <v>1109</v>
      </c>
      <c r="AB38" s="4"/>
    </row>
    <row r="39" spans="1:28" ht="43.5" x14ac:dyDescent="0.35">
      <c r="A39" s="4" t="s">
        <v>36</v>
      </c>
      <c r="B39" s="4">
        <v>2024</v>
      </c>
      <c r="C39" s="4" t="s">
        <v>887</v>
      </c>
      <c r="D39" s="4" t="s">
        <v>77</v>
      </c>
      <c r="E39" s="4" t="s">
        <v>78</v>
      </c>
      <c r="F39" s="4" t="s">
        <v>79</v>
      </c>
      <c r="G39" s="4" t="s">
        <v>922</v>
      </c>
      <c r="H39" s="4" t="s">
        <v>186</v>
      </c>
      <c r="I39" s="4">
        <v>17408</v>
      </c>
      <c r="J39" s="4">
        <v>325611</v>
      </c>
      <c r="K39" s="4"/>
      <c r="L39" s="4"/>
      <c r="M39" s="4">
        <v>39.931153000000002</v>
      </c>
      <c r="N39" s="4">
        <v>-76.846830999999995</v>
      </c>
      <c r="O39" s="4" t="s">
        <v>1339</v>
      </c>
      <c r="P39" s="4"/>
      <c r="Q39" s="4" t="s">
        <v>276</v>
      </c>
      <c r="R39" s="4"/>
      <c r="S39" s="4" t="s">
        <v>276</v>
      </c>
      <c r="T39" s="4"/>
      <c r="U39" s="8">
        <v>110039064605</v>
      </c>
      <c r="V39" s="8">
        <v>1324222569131</v>
      </c>
      <c r="W39" s="4">
        <v>893879</v>
      </c>
      <c r="X39" s="4">
        <v>9.1</v>
      </c>
      <c r="Y39" s="4" t="s">
        <v>1137</v>
      </c>
      <c r="Z39" s="4" t="s">
        <v>1138</v>
      </c>
      <c r="AA39" s="5" t="s">
        <v>1139</v>
      </c>
      <c r="AB39" s="4"/>
    </row>
    <row r="40" spans="1:28" ht="29" x14ac:dyDescent="0.35">
      <c r="A40" s="4" t="s">
        <v>36</v>
      </c>
      <c r="B40" s="4">
        <v>2024</v>
      </c>
      <c r="C40" s="4" t="s">
        <v>887</v>
      </c>
      <c r="D40" s="4" t="s">
        <v>77</v>
      </c>
      <c r="E40" s="4" t="s">
        <v>78</v>
      </c>
      <c r="F40" s="4" t="s">
        <v>79</v>
      </c>
      <c r="G40" s="4" t="s">
        <v>922</v>
      </c>
      <c r="H40" s="4" t="s">
        <v>186</v>
      </c>
      <c r="I40" s="4">
        <v>17408</v>
      </c>
      <c r="J40" s="4">
        <v>325611</v>
      </c>
      <c r="K40" s="4"/>
      <c r="L40" s="4"/>
      <c r="M40" s="4">
        <v>39.931153000000002</v>
      </c>
      <c r="N40" s="4">
        <v>-76.846830999999995</v>
      </c>
      <c r="O40" s="4" t="s">
        <v>1339</v>
      </c>
      <c r="P40" s="4"/>
      <c r="Q40" s="4" t="s">
        <v>276</v>
      </c>
      <c r="R40" s="4"/>
      <c r="S40" s="4" t="s">
        <v>276</v>
      </c>
      <c r="T40" s="4"/>
      <c r="U40" s="8">
        <v>110039064605</v>
      </c>
      <c r="V40" s="8">
        <v>1324222569131</v>
      </c>
      <c r="W40" s="4">
        <v>893880</v>
      </c>
      <c r="X40" s="4">
        <v>9.1</v>
      </c>
      <c r="Y40" s="4" t="s">
        <v>1119</v>
      </c>
      <c r="Z40" s="4" t="s">
        <v>1120</v>
      </c>
      <c r="AA40" s="5" t="s">
        <v>1140</v>
      </c>
      <c r="AB40" s="4"/>
    </row>
    <row r="41" spans="1:28" ht="43.5" x14ac:dyDescent="0.35">
      <c r="A41" s="4" t="s">
        <v>36</v>
      </c>
      <c r="B41" s="4">
        <v>2024</v>
      </c>
      <c r="C41" s="4" t="s">
        <v>887</v>
      </c>
      <c r="D41" s="4" t="s">
        <v>373</v>
      </c>
      <c r="E41" s="4" t="s">
        <v>374</v>
      </c>
      <c r="F41" s="4" t="s">
        <v>375</v>
      </c>
      <c r="G41" s="4" t="s">
        <v>922</v>
      </c>
      <c r="H41" s="4" t="s">
        <v>186</v>
      </c>
      <c r="I41" s="4">
        <v>17408</v>
      </c>
      <c r="J41" s="4">
        <v>325611</v>
      </c>
      <c r="K41" s="4"/>
      <c r="L41" s="4"/>
      <c r="M41" s="4">
        <v>39.931153000000002</v>
      </c>
      <c r="N41" s="4">
        <v>-76.846830999999995</v>
      </c>
      <c r="O41" s="4" t="s">
        <v>1339</v>
      </c>
      <c r="P41" s="4"/>
      <c r="Q41" s="4" t="s">
        <v>276</v>
      </c>
      <c r="R41" s="4"/>
      <c r="S41" s="4" t="s">
        <v>276</v>
      </c>
      <c r="T41" s="4"/>
      <c r="U41" s="8">
        <v>110039064605</v>
      </c>
      <c r="V41" s="8">
        <v>1324222569131</v>
      </c>
      <c r="W41" s="4">
        <v>893881</v>
      </c>
      <c r="X41" s="4">
        <v>9.1</v>
      </c>
      <c r="Y41" s="4" t="s">
        <v>1141</v>
      </c>
      <c r="Z41" s="4" t="s">
        <v>1142</v>
      </c>
      <c r="AA41" s="5" t="s">
        <v>1143</v>
      </c>
      <c r="AB41" s="4"/>
    </row>
    <row r="42" spans="1:28" ht="43.5" x14ac:dyDescent="0.35">
      <c r="A42" s="4" t="s">
        <v>36</v>
      </c>
      <c r="B42" s="4">
        <v>2024</v>
      </c>
      <c r="C42" s="4" t="s">
        <v>887</v>
      </c>
      <c r="D42" s="4" t="s">
        <v>351</v>
      </c>
      <c r="E42" s="4" t="s">
        <v>352</v>
      </c>
      <c r="F42" s="4" t="s">
        <v>353</v>
      </c>
      <c r="G42" s="4" t="s">
        <v>922</v>
      </c>
      <c r="H42" s="4" t="s">
        <v>186</v>
      </c>
      <c r="I42" s="4">
        <v>17408</v>
      </c>
      <c r="J42" s="4">
        <v>325611</v>
      </c>
      <c r="K42" s="4"/>
      <c r="L42" s="4"/>
      <c r="M42" s="4">
        <v>39.931153000000002</v>
      </c>
      <c r="N42" s="4">
        <v>-76.846830999999995</v>
      </c>
      <c r="O42" s="4" t="s">
        <v>1339</v>
      </c>
      <c r="P42" s="4"/>
      <c r="Q42" s="4" t="s">
        <v>276</v>
      </c>
      <c r="R42" s="4"/>
      <c r="S42" s="4" t="s">
        <v>276</v>
      </c>
      <c r="T42" s="4"/>
      <c r="U42" s="8">
        <v>110039064605</v>
      </c>
      <c r="V42" s="8">
        <v>1324222569131</v>
      </c>
      <c r="W42" s="4">
        <v>893878</v>
      </c>
      <c r="X42" s="4">
        <v>9.1</v>
      </c>
      <c r="Y42" s="4" t="s">
        <v>1132</v>
      </c>
      <c r="Z42" s="4" t="s">
        <v>1133</v>
      </c>
      <c r="AA42" s="5" t="s">
        <v>1144</v>
      </c>
      <c r="AB42" s="4"/>
    </row>
    <row r="43" spans="1:28" x14ac:dyDescent="0.35">
      <c r="A43" s="4" t="s">
        <v>36</v>
      </c>
      <c r="B43" s="4">
        <v>2024</v>
      </c>
      <c r="C43" s="4" t="s">
        <v>181</v>
      </c>
      <c r="D43" s="4" t="s">
        <v>143</v>
      </c>
      <c r="E43" s="4" t="s">
        <v>144</v>
      </c>
      <c r="F43" s="4" t="s">
        <v>145</v>
      </c>
      <c r="G43" s="4" t="s">
        <v>185</v>
      </c>
      <c r="H43" s="4" t="s">
        <v>186</v>
      </c>
      <c r="I43" s="4">
        <v>19611</v>
      </c>
      <c r="J43" s="4">
        <v>325520</v>
      </c>
      <c r="K43" s="4"/>
      <c r="L43" s="4"/>
      <c r="M43" s="4">
        <v>40.314909999999998</v>
      </c>
      <c r="N43" s="4">
        <v>-75.92886</v>
      </c>
      <c r="O43" s="4"/>
      <c r="P43" s="4"/>
      <c r="Q43" s="4" t="s">
        <v>1345</v>
      </c>
      <c r="R43" s="4">
        <v>161000708</v>
      </c>
      <c r="S43" s="4" t="s">
        <v>1345</v>
      </c>
      <c r="T43" s="4"/>
      <c r="U43" s="8">
        <v>110000338322</v>
      </c>
      <c r="V43" s="8">
        <v>1324222629469</v>
      </c>
      <c r="W43" s="4">
        <v>900919</v>
      </c>
      <c r="X43" s="4">
        <v>9.1</v>
      </c>
      <c r="Y43" s="4" t="s">
        <v>1128</v>
      </c>
      <c r="Z43" s="4" t="s">
        <v>1129</v>
      </c>
      <c r="AA43" s="5" t="s">
        <v>1109</v>
      </c>
      <c r="AB43" s="4"/>
    </row>
    <row r="44" spans="1:28" ht="29" x14ac:dyDescent="0.35">
      <c r="A44" s="4" t="s">
        <v>36</v>
      </c>
      <c r="B44" s="4">
        <v>2023</v>
      </c>
      <c r="C44" s="4" t="s">
        <v>387</v>
      </c>
      <c r="D44" s="4" t="s">
        <v>224</v>
      </c>
      <c r="E44" s="4" t="s">
        <v>225</v>
      </c>
      <c r="F44" s="4" t="s">
        <v>226</v>
      </c>
      <c r="G44" s="4" t="s">
        <v>184</v>
      </c>
      <c r="H44" s="4" t="s">
        <v>186</v>
      </c>
      <c r="I44" s="4">
        <v>19605</v>
      </c>
      <c r="J44" s="4">
        <v>325611</v>
      </c>
      <c r="K44" s="4"/>
      <c r="L44" s="4"/>
      <c r="M44" s="4">
        <v>40.391598000000002</v>
      </c>
      <c r="N44" s="4">
        <v>-75.981115000000003</v>
      </c>
      <c r="O44" s="4"/>
      <c r="P44" s="4"/>
      <c r="Q44" s="4"/>
      <c r="R44" s="4"/>
      <c r="S44" s="4" t="s">
        <v>44</v>
      </c>
      <c r="T44" s="4"/>
      <c r="U44" s="8">
        <v>110000338377</v>
      </c>
      <c r="V44" s="8">
        <v>1323222347054</v>
      </c>
      <c r="W44" s="4">
        <v>864422</v>
      </c>
      <c r="X44" s="4">
        <v>8.11</v>
      </c>
      <c r="Y44" s="4" t="s">
        <v>1220</v>
      </c>
      <c r="Z44" s="4" t="s">
        <v>1221</v>
      </c>
      <c r="AA44" s="5" t="s">
        <v>1256</v>
      </c>
      <c r="AB44" s="4" t="s">
        <v>1182</v>
      </c>
    </row>
    <row r="45" spans="1:28" ht="29" x14ac:dyDescent="0.35">
      <c r="A45" s="4" t="s">
        <v>36</v>
      </c>
      <c r="B45" s="4">
        <v>2023</v>
      </c>
      <c r="C45" s="4" t="s">
        <v>387</v>
      </c>
      <c r="D45" s="4" t="s">
        <v>224</v>
      </c>
      <c r="E45" s="4" t="s">
        <v>225</v>
      </c>
      <c r="F45" s="4" t="s">
        <v>226</v>
      </c>
      <c r="G45" s="4" t="s">
        <v>184</v>
      </c>
      <c r="H45" s="4" t="s">
        <v>186</v>
      </c>
      <c r="I45" s="4">
        <v>19605</v>
      </c>
      <c r="J45" s="4">
        <v>325611</v>
      </c>
      <c r="K45" s="4"/>
      <c r="L45" s="4"/>
      <c r="M45" s="4">
        <v>40.391598000000002</v>
      </c>
      <c r="N45" s="4">
        <v>-75.981115000000003</v>
      </c>
      <c r="O45" s="4"/>
      <c r="P45" s="4"/>
      <c r="Q45" s="4"/>
      <c r="R45" s="4"/>
      <c r="S45" s="4" t="s">
        <v>44</v>
      </c>
      <c r="T45" s="4"/>
      <c r="U45" s="8">
        <v>110000338377</v>
      </c>
      <c r="V45" s="8">
        <v>1323222347054</v>
      </c>
      <c r="W45" s="4">
        <v>864424</v>
      </c>
      <c r="X45" s="4">
        <v>8.11</v>
      </c>
      <c r="Y45" s="4" t="s">
        <v>1237</v>
      </c>
      <c r="Z45" s="4" t="s">
        <v>1238</v>
      </c>
      <c r="AA45" s="5" t="s">
        <v>1252</v>
      </c>
      <c r="AB45" s="4" t="s">
        <v>1182</v>
      </c>
    </row>
    <row r="46" spans="1:28" ht="43.5" x14ac:dyDescent="0.35">
      <c r="A46" s="4" t="s">
        <v>36</v>
      </c>
      <c r="B46" s="4">
        <v>2023</v>
      </c>
      <c r="C46" s="4" t="s">
        <v>387</v>
      </c>
      <c r="D46" s="4" t="s">
        <v>263</v>
      </c>
      <c r="E46" s="4" t="s">
        <v>264</v>
      </c>
      <c r="F46" s="4" t="s">
        <v>265</v>
      </c>
      <c r="G46" s="4" t="s">
        <v>184</v>
      </c>
      <c r="H46" s="4" t="s">
        <v>186</v>
      </c>
      <c r="I46" s="4">
        <v>19605</v>
      </c>
      <c r="J46" s="4">
        <v>325611</v>
      </c>
      <c r="K46" s="4"/>
      <c r="L46" s="4"/>
      <c r="M46" s="4">
        <v>40.391598000000002</v>
      </c>
      <c r="N46" s="4">
        <v>-75.981115000000003</v>
      </c>
      <c r="O46" s="4"/>
      <c r="P46" s="4"/>
      <c r="Q46" s="4"/>
      <c r="R46" s="4"/>
      <c r="S46" s="4" t="s">
        <v>44</v>
      </c>
      <c r="T46" s="4"/>
      <c r="U46" s="8">
        <v>110000338377</v>
      </c>
      <c r="V46" s="8">
        <v>1323222347054</v>
      </c>
      <c r="W46" s="4">
        <v>864423</v>
      </c>
      <c r="X46" s="4">
        <v>8.11</v>
      </c>
      <c r="Y46" s="4" t="s">
        <v>1253</v>
      </c>
      <c r="Z46" s="4" t="s">
        <v>1254</v>
      </c>
      <c r="AA46" s="5" t="s">
        <v>1255</v>
      </c>
      <c r="AB46" s="4" t="s">
        <v>1182</v>
      </c>
    </row>
    <row r="47" spans="1:28" ht="29" x14ac:dyDescent="0.35">
      <c r="A47" s="4" t="s">
        <v>36</v>
      </c>
      <c r="B47" s="4">
        <v>2023</v>
      </c>
      <c r="C47" s="4" t="s">
        <v>387</v>
      </c>
      <c r="D47" s="4" t="s">
        <v>379</v>
      </c>
      <c r="E47" s="4" t="s">
        <v>380</v>
      </c>
      <c r="F47" s="4" t="s">
        <v>381</v>
      </c>
      <c r="G47" s="4"/>
      <c r="H47" s="4" t="s">
        <v>186</v>
      </c>
      <c r="I47" s="4">
        <v>19605</v>
      </c>
      <c r="J47" s="4">
        <v>325611</v>
      </c>
      <c r="K47" s="4"/>
      <c r="L47" s="4"/>
      <c r="M47" s="4">
        <v>40.391598000000002</v>
      </c>
      <c r="N47" s="4">
        <v>-75.981115000000003</v>
      </c>
      <c r="O47" s="4"/>
      <c r="P47" s="4"/>
      <c r="Q47" s="4"/>
      <c r="R47" s="4"/>
      <c r="S47" s="4" t="s">
        <v>44</v>
      </c>
      <c r="T47" s="4"/>
      <c r="U47" s="8">
        <v>110000338377</v>
      </c>
      <c r="V47" s="8">
        <v>1323222347054</v>
      </c>
      <c r="W47" s="4">
        <v>864425</v>
      </c>
      <c r="X47" s="4">
        <v>9.1</v>
      </c>
      <c r="Y47" s="4" t="s">
        <v>1110</v>
      </c>
      <c r="Z47" s="4" t="s">
        <v>1111</v>
      </c>
      <c r="AA47" s="5" t="s">
        <v>1290</v>
      </c>
      <c r="AB47" s="4"/>
    </row>
    <row r="48" spans="1:28" ht="43.5" x14ac:dyDescent="0.35">
      <c r="A48" s="4" t="s">
        <v>36</v>
      </c>
      <c r="B48" s="4">
        <v>2024</v>
      </c>
      <c r="C48" s="4" t="s">
        <v>400</v>
      </c>
      <c r="D48" s="4" t="s">
        <v>379</v>
      </c>
      <c r="E48" s="4" t="s">
        <v>380</v>
      </c>
      <c r="F48" s="4" t="s">
        <v>381</v>
      </c>
      <c r="G48" s="4" t="s">
        <v>404</v>
      </c>
      <c r="H48" s="4" t="s">
        <v>405</v>
      </c>
      <c r="I48" s="4">
        <v>21221</v>
      </c>
      <c r="J48" s="4">
        <v>311930</v>
      </c>
      <c r="K48" s="4"/>
      <c r="L48" s="4"/>
      <c r="M48" s="4">
        <v>39.335079999999998</v>
      </c>
      <c r="N48" s="4">
        <v>-76.474670000000003</v>
      </c>
      <c r="O48" s="4"/>
      <c r="P48" s="4"/>
      <c r="Q48" s="4"/>
      <c r="R48" s="4"/>
      <c r="S48" s="4" t="s">
        <v>44</v>
      </c>
      <c r="T48" s="4" t="s">
        <v>1333</v>
      </c>
      <c r="U48" s="8">
        <v>110001771716</v>
      </c>
      <c r="V48" s="8">
        <v>1324223054735</v>
      </c>
      <c r="W48" s="4">
        <v>949585</v>
      </c>
      <c r="X48" s="4">
        <v>8.11</v>
      </c>
      <c r="Y48" s="4" t="s">
        <v>1186</v>
      </c>
      <c r="Z48" s="4" t="s">
        <v>1187</v>
      </c>
      <c r="AA48" s="5" t="s">
        <v>1219</v>
      </c>
      <c r="AB48" s="4" t="s">
        <v>1182</v>
      </c>
    </row>
    <row r="49" spans="1:28" ht="43.5" x14ac:dyDescent="0.35">
      <c r="A49" s="4" t="s">
        <v>36</v>
      </c>
      <c r="B49" s="4">
        <v>2024</v>
      </c>
      <c r="C49" s="4" t="s">
        <v>400</v>
      </c>
      <c r="D49" s="4" t="s">
        <v>385</v>
      </c>
      <c r="E49" s="4" t="s">
        <v>386</v>
      </c>
      <c r="F49" s="4" t="s">
        <v>381</v>
      </c>
      <c r="G49" s="4" t="s">
        <v>404</v>
      </c>
      <c r="H49" s="4" t="s">
        <v>405</v>
      </c>
      <c r="I49" s="4">
        <v>21221</v>
      </c>
      <c r="J49" s="4">
        <v>311930</v>
      </c>
      <c r="K49" s="4"/>
      <c r="L49" s="4"/>
      <c r="M49" s="4">
        <v>39.335079999999998</v>
      </c>
      <c r="N49" s="4">
        <v>-76.474670000000003</v>
      </c>
      <c r="O49" s="4"/>
      <c r="P49" s="4"/>
      <c r="Q49" s="4"/>
      <c r="R49" s="4"/>
      <c r="S49" s="4" t="s">
        <v>44</v>
      </c>
      <c r="T49" s="4" t="s">
        <v>1333</v>
      </c>
      <c r="U49" s="8">
        <v>110001771716</v>
      </c>
      <c r="V49" s="8">
        <v>1324223054735</v>
      </c>
      <c r="W49" s="4">
        <v>949584</v>
      </c>
      <c r="X49" s="4">
        <v>8.11</v>
      </c>
      <c r="Y49" s="4" t="s">
        <v>1220</v>
      </c>
      <c r="Z49" s="4" t="s">
        <v>1221</v>
      </c>
      <c r="AA49" s="5" t="s">
        <v>1219</v>
      </c>
      <c r="AB49" s="4" t="s">
        <v>1182</v>
      </c>
    </row>
    <row r="50" spans="1:28" ht="58" x14ac:dyDescent="0.35">
      <c r="A50" s="4" t="s">
        <v>36</v>
      </c>
      <c r="B50" s="4">
        <v>2024</v>
      </c>
      <c r="C50" s="4" t="s">
        <v>400</v>
      </c>
      <c r="D50" s="4" t="s">
        <v>385</v>
      </c>
      <c r="E50" s="4" t="s">
        <v>386</v>
      </c>
      <c r="F50" s="4" t="s">
        <v>381</v>
      </c>
      <c r="G50" s="4" t="s">
        <v>404</v>
      </c>
      <c r="H50" s="4" t="s">
        <v>405</v>
      </c>
      <c r="I50" s="4">
        <v>21221</v>
      </c>
      <c r="J50" s="4">
        <v>311930</v>
      </c>
      <c r="K50" s="4"/>
      <c r="L50" s="4"/>
      <c r="M50" s="4">
        <v>39.335079999999998</v>
      </c>
      <c r="N50" s="4">
        <v>-76.474670000000003</v>
      </c>
      <c r="O50" s="4"/>
      <c r="P50" s="4"/>
      <c r="Q50" s="4"/>
      <c r="R50" s="4"/>
      <c r="S50" s="4" t="s">
        <v>44</v>
      </c>
      <c r="T50" s="4" t="s">
        <v>1333</v>
      </c>
      <c r="U50" s="8">
        <v>110001771716</v>
      </c>
      <c r="V50" s="8">
        <v>1324223054735</v>
      </c>
      <c r="W50" s="4">
        <v>949586</v>
      </c>
      <c r="X50" s="4">
        <v>9.1</v>
      </c>
      <c r="Y50" s="4" t="s">
        <v>1137</v>
      </c>
      <c r="Z50" s="4" t="s">
        <v>1138</v>
      </c>
      <c r="AA50" s="5" t="s">
        <v>1159</v>
      </c>
      <c r="AB50" s="4"/>
    </row>
    <row r="51" spans="1:28" ht="29" x14ac:dyDescent="0.35">
      <c r="A51" s="4" t="s">
        <v>36</v>
      </c>
      <c r="B51" s="4">
        <v>2024</v>
      </c>
      <c r="C51" s="4" t="s">
        <v>400</v>
      </c>
      <c r="D51" s="4" t="s">
        <v>401</v>
      </c>
      <c r="E51" s="4" t="s">
        <v>402</v>
      </c>
      <c r="F51" s="4" t="s">
        <v>403</v>
      </c>
      <c r="G51" s="4" t="s">
        <v>404</v>
      </c>
      <c r="H51" s="4" t="s">
        <v>405</v>
      </c>
      <c r="I51" s="4">
        <v>21221</v>
      </c>
      <c r="J51" s="4">
        <v>311930</v>
      </c>
      <c r="K51" s="4"/>
      <c r="L51" s="4"/>
      <c r="M51" s="4">
        <v>39.335079999999998</v>
      </c>
      <c r="N51" s="4">
        <v>-76.474670000000003</v>
      </c>
      <c r="O51" s="4"/>
      <c r="P51" s="4"/>
      <c r="Q51" s="4"/>
      <c r="R51" s="4"/>
      <c r="S51" s="4" t="s">
        <v>44</v>
      </c>
      <c r="T51" s="4" t="s">
        <v>1333</v>
      </c>
      <c r="U51" s="8">
        <v>110001771716</v>
      </c>
      <c r="V51" s="8">
        <v>1324223054735</v>
      </c>
      <c r="W51" s="4">
        <v>949587</v>
      </c>
      <c r="X51" s="4">
        <v>9.1</v>
      </c>
      <c r="Y51" s="4" t="s">
        <v>1119</v>
      </c>
      <c r="Z51" s="4" t="s">
        <v>1120</v>
      </c>
      <c r="AA51" s="5" t="s">
        <v>1160</v>
      </c>
      <c r="AB51" s="4"/>
    </row>
    <row r="52" spans="1:28" ht="43.5" x14ac:dyDescent="0.35">
      <c r="A52" s="4" t="s">
        <v>36</v>
      </c>
      <c r="B52" s="4">
        <v>2024</v>
      </c>
      <c r="C52" s="4" t="s">
        <v>915</v>
      </c>
      <c r="D52" s="4" t="s">
        <v>276</v>
      </c>
      <c r="E52" s="4" t="s">
        <v>1002</v>
      </c>
      <c r="F52" s="4" t="s">
        <v>1003</v>
      </c>
      <c r="G52" s="4" t="s">
        <v>1004</v>
      </c>
      <c r="H52" s="4" t="s">
        <v>508</v>
      </c>
      <c r="I52" s="4">
        <v>23834</v>
      </c>
      <c r="J52" s="4">
        <v>326299</v>
      </c>
      <c r="K52" s="4">
        <v>325611</v>
      </c>
      <c r="L52" s="4"/>
      <c r="M52" s="4">
        <v>37.301430000000003</v>
      </c>
      <c r="N52" s="4">
        <v>-77.381690000000006</v>
      </c>
      <c r="O52" s="4" t="s">
        <v>1092</v>
      </c>
      <c r="P52" s="4"/>
      <c r="Q52" s="4" t="s">
        <v>276</v>
      </c>
      <c r="R52" s="4" t="s">
        <v>1326</v>
      </c>
      <c r="S52" s="4" t="s">
        <v>276</v>
      </c>
      <c r="T52" s="4"/>
      <c r="U52" s="8">
        <v>110000342521</v>
      </c>
      <c r="V52" s="8">
        <v>1324222641692</v>
      </c>
      <c r="W52" s="4">
        <v>902393</v>
      </c>
      <c r="X52" s="4">
        <v>8.11</v>
      </c>
      <c r="Y52" s="4" t="s">
        <v>1210</v>
      </c>
      <c r="Z52" s="4" t="s">
        <v>1211</v>
      </c>
      <c r="AA52" s="5" t="s">
        <v>1212</v>
      </c>
      <c r="AB52" s="4" t="s">
        <v>1208</v>
      </c>
    </row>
    <row r="53" spans="1:28" ht="58" x14ac:dyDescent="0.35">
      <c r="A53" s="4" t="s">
        <v>36</v>
      </c>
      <c r="B53" s="4">
        <v>2024</v>
      </c>
      <c r="C53" s="4" t="s">
        <v>915</v>
      </c>
      <c r="D53" s="4" t="s">
        <v>276</v>
      </c>
      <c r="E53" s="4" t="s">
        <v>1002</v>
      </c>
      <c r="F53" s="4" t="s">
        <v>1003</v>
      </c>
      <c r="G53" s="4" t="s">
        <v>1004</v>
      </c>
      <c r="H53" s="4" t="s">
        <v>508</v>
      </c>
      <c r="I53" s="4">
        <v>23834</v>
      </c>
      <c r="J53" s="4">
        <v>326299</v>
      </c>
      <c r="K53" s="4">
        <v>325611</v>
      </c>
      <c r="L53" s="4"/>
      <c r="M53" s="4">
        <v>37.301430000000003</v>
      </c>
      <c r="N53" s="4">
        <v>-77.381690000000006</v>
      </c>
      <c r="O53" s="4" t="s">
        <v>1092</v>
      </c>
      <c r="P53" s="4"/>
      <c r="Q53" s="4" t="s">
        <v>276</v>
      </c>
      <c r="R53" s="4" t="s">
        <v>1326</v>
      </c>
      <c r="S53" s="4" t="s">
        <v>276</v>
      </c>
      <c r="T53" s="4"/>
      <c r="U53" s="8">
        <v>110000342521</v>
      </c>
      <c r="V53" s="8">
        <v>1324222641692</v>
      </c>
      <c r="W53" s="4">
        <v>902395</v>
      </c>
      <c r="X53" s="4">
        <v>9.1</v>
      </c>
      <c r="Y53" s="4" t="s">
        <v>1119</v>
      </c>
      <c r="Z53" s="4" t="s">
        <v>1120</v>
      </c>
      <c r="AA53" s="5" t="s">
        <v>1145</v>
      </c>
      <c r="AB53" s="4"/>
    </row>
    <row r="54" spans="1:28" ht="43.5" x14ac:dyDescent="0.35">
      <c r="A54" s="4" t="s">
        <v>36</v>
      </c>
      <c r="B54" s="4">
        <v>2024</v>
      </c>
      <c r="C54" s="4" t="s">
        <v>915</v>
      </c>
      <c r="D54" s="4" t="s">
        <v>276</v>
      </c>
      <c r="E54" s="4" t="s">
        <v>1002</v>
      </c>
      <c r="F54" s="4" t="s">
        <v>1003</v>
      </c>
      <c r="G54" s="4" t="s">
        <v>1004</v>
      </c>
      <c r="H54" s="4" t="s">
        <v>508</v>
      </c>
      <c r="I54" s="4">
        <v>23834</v>
      </c>
      <c r="J54" s="4">
        <v>326299</v>
      </c>
      <c r="K54" s="4">
        <v>325611</v>
      </c>
      <c r="L54" s="4"/>
      <c r="M54" s="4">
        <v>37.301430000000003</v>
      </c>
      <c r="N54" s="4">
        <v>-77.381690000000006</v>
      </c>
      <c r="O54" s="4" t="s">
        <v>1092</v>
      </c>
      <c r="P54" s="4"/>
      <c r="Q54" s="4" t="s">
        <v>276</v>
      </c>
      <c r="R54" s="4" t="s">
        <v>1326</v>
      </c>
      <c r="S54" s="4" t="s">
        <v>276</v>
      </c>
      <c r="T54" s="4"/>
      <c r="U54" s="8">
        <v>110000342521</v>
      </c>
      <c r="V54" s="8">
        <v>1324222641692</v>
      </c>
      <c r="W54" s="4">
        <v>902396</v>
      </c>
      <c r="X54" s="4">
        <v>9.1</v>
      </c>
      <c r="Y54" s="4" t="s">
        <v>1104</v>
      </c>
      <c r="Z54" s="4" t="s">
        <v>1105</v>
      </c>
      <c r="AA54" s="5" t="s">
        <v>1146</v>
      </c>
      <c r="AB54" s="4"/>
    </row>
    <row r="55" spans="1:28" ht="43.5" x14ac:dyDescent="0.35">
      <c r="A55" s="4" t="s">
        <v>36</v>
      </c>
      <c r="B55" s="4">
        <v>2024</v>
      </c>
      <c r="C55" s="4" t="s">
        <v>915</v>
      </c>
      <c r="D55" s="4" t="s">
        <v>276</v>
      </c>
      <c r="E55" s="4" t="s">
        <v>1002</v>
      </c>
      <c r="F55" s="4" t="s">
        <v>1003</v>
      </c>
      <c r="G55" s="4" t="s">
        <v>1004</v>
      </c>
      <c r="H55" s="4" t="s">
        <v>508</v>
      </c>
      <c r="I55" s="4">
        <v>23834</v>
      </c>
      <c r="J55" s="4">
        <v>326299</v>
      </c>
      <c r="K55" s="4">
        <v>325611</v>
      </c>
      <c r="L55" s="4"/>
      <c r="M55" s="4">
        <v>37.301430000000003</v>
      </c>
      <c r="N55" s="4">
        <v>-77.381690000000006</v>
      </c>
      <c r="O55" s="4" t="s">
        <v>1092</v>
      </c>
      <c r="P55" s="4"/>
      <c r="Q55" s="4" t="s">
        <v>276</v>
      </c>
      <c r="R55" s="4" t="s">
        <v>1326</v>
      </c>
      <c r="S55" s="4" t="s">
        <v>276</v>
      </c>
      <c r="T55" s="4"/>
      <c r="U55" s="8">
        <v>110000342521</v>
      </c>
      <c r="V55" s="8">
        <v>1324222641692</v>
      </c>
      <c r="W55" s="4">
        <v>902394</v>
      </c>
      <c r="X55" s="4">
        <v>9.1</v>
      </c>
      <c r="Y55" s="4">
        <v>9.1</v>
      </c>
      <c r="Z55" s="4" t="s">
        <v>1122</v>
      </c>
      <c r="AA55" s="5" t="s">
        <v>1147</v>
      </c>
      <c r="AB55" s="4"/>
    </row>
    <row r="56" spans="1:28" ht="43.5" x14ac:dyDescent="0.35">
      <c r="A56" s="4" t="s">
        <v>36</v>
      </c>
      <c r="B56" s="4">
        <v>2024</v>
      </c>
      <c r="C56" s="4" t="s">
        <v>915</v>
      </c>
      <c r="D56" s="4" t="s">
        <v>276</v>
      </c>
      <c r="E56" s="4" t="s">
        <v>1002</v>
      </c>
      <c r="F56" s="4" t="s">
        <v>1003</v>
      </c>
      <c r="G56" s="4" t="s">
        <v>1004</v>
      </c>
      <c r="H56" s="4" t="s">
        <v>508</v>
      </c>
      <c r="I56" s="4">
        <v>23834</v>
      </c>
      <c r="J56" s="4">
        <v>326299</v>
      </c>
      <c r="K56" s="4">
        <v>325611</v>
      </c>
      <c r="L56" s="4"/>
      <c r="M56" s="4">
        <v>37.301430000000003</v>
      </c>
      <c r="N56" s="4">
        <v>-77.381690000000006</v>
      </c>
      <c r="O56" s="4" t="s">
        <v>1092</v>
      </c>
      <c r="P56" s="4"/>
      <c r="Q56" s="4" t="s">
        <v>276</v>
      </c>
      <c r="R56" s="4" t="s">
        <v>1326</v>
      </c>
      <c r="S56" s="4" t="s">
        <v>276</v>
      </c>
      <c r="T56" s="4"/>
      <c r="U56" s="8">
        <v>110000342521</v>
      </c>
      <c r="V56" s="8">
        <v>1324222641692</v>
      </c>
      <c r="W56" s="4">
        <v>902397</v>
      </c>
      <c r="X56" s="4">
        <v>9.1</v>
      </c>
      <c r="Y56" s="4" t="s">
        <v>1148</v>
      </c>
      <c r="Z56" s="4" t="s">
        <v>1149</v>
      </c>
      <c r="AA56" s="5" t="s">
        <v>1146</v>
      </c>
      <c r="AB56" s="4"/>
    </row>
    <row r="57" spans="1:28" x14ac:dyDescent="0.35">
      <c r="A57" s="4" t="s">
        <v>36</v>
      </c>
      <c r="B57" s="4">
        <v>2024</v>
      </c>
      <c r="C57" s="4" t="s">
        <v>287</v>
      </c>
      <c r="D57" s="4" t="s">
        <v>288</v>
      </c>
      <c r="E57" s="4" t="s">
        <v>289</v>
      </c>
      <c r="F57" s="4" t="s">
        <v>290</v>
      </c>
      <c r="G57" s="4" t="s">
        <v>291</v>
      </c>
      <c r="H57" s="4" t="s">
        <v>292</v>
      </c>
      <c r="I57" s="4">
        <v>28675</v>
      </c>
      <c r="J57" s="4">
        <v>325612</v>
      </c>
      <c r="K57" s="4">
        <v>325998</v>
      </c>
      <c r="L57" s="4">
        <v>325611</v>
      </c>
      <c r="M57" s="4">
        <v>36.522730000000003</v>
      </c>
      <c r="N57" s="4">
        <v>-81.063090000000003</v>
      </c>
      <c r="O57" s="4"/>
      <c r="P57" s="4"/>
      <c r="Q57" s="4" t="s">
        <v>1321</v>
      </c>
      <c r="R57" s="4">
        <v>615280955</v>
      </c>
      <c r="S57" s="4"/>
      <c r="T57" s="4" t="s">
        <v>1322</v>
      </c>
      <c r="U57" s="8">
        <v>110000587044</v>
      </c>
      <c r="V57" s="8">
        <v>1324223098219</v>
      </c>
      <c r="W57" s="4">
        <v>954254</v>
      </c>
      <c r="X57" s="4">
        <v>8.11</v>
      </c>
      <c r="Y57" s="4" t="s">
        <v>1179</v>
      </c>
      <c r="Z57" s="4" t="s">
        <v>1180</v>
      </c>
      <c r="AA57" s="5" t="s">
        <v>1181</v>
      </c>
      <c r="AB57" s="4" t="s">
        <v>1182</v>
      </c>
    </row>
    <row r="58" spans="1:28" x14ac:dyDescent="0.35">
      <c r="A58" s="4" t="s">
        <v>36</v>
      </c>
      <c r="B58" s="4">
        <v>2024</v>
      </c>
      <c r="C58" s="4" t="s">
        <v>287</v>
      </c>
      <c r="D58" s="4" t="s">
        <v>288</v>
      </c>
      <c r="E58" s="4" t="s">
        <v>289</v>
      </c>
      <c r="F58" s="4" t="s">
        <v>290</v>
      </c>
      <c r="G58" s="4" t="s">
        <v>291</v>
      </c>
      <c r="H58" s="4" t="s">
        <v>292</v>
      </c>
      <c r="I58" s="4">
        <v>28675</v>
      </c>
      <c r="J58" s="4">
        <v>325612</v>
      </c>
      <c r="K58" s="4">
        <v>325998</v>
      </c>
      <c r="L58" s="4">
        <v>325611</v>
      </c>
      <c r="M58" s="4">
        <v>36.522730000000003</v>
      </c>
      <c r="N58" s="4">
        <v>-81.063090000000003</v>
      </c>
      <c r="O58" s="4"/>
      <c r="P58" s="4"/>
      <c r="Q58" s="4" t="s">
        <v>1321</v>
      </c>
      <c r="R58" s="4">
        <v>615280955</v>
      </c>
      <c r="S58" s="4"/>
      <c r="T58" s="4" t="s">
        <v>1322</v>
      </c>
      <c r="U58" s="8">
        <v>110000587044</v>
      </c>
      <c r="V58" s="8">
        <v>1324223098219</v>
      </c>
      <c r="W58" s="4">
        <v>954255</v>
      </c>
      <c r="X58" s="4">
        <v>8.11</v>
      </c>
      <c r="Y58" s="4" t="s">
        <v>1183</v>
      </c>
      <c r="Z58" s="4" t="s">
        <v>1184</v>
      </c>
      <c r="AA58" s="5" t="s">
        <v>1185</v>
      </c>
      <c r="AB58" s="4" t="s">
        <v>1182</v>
      </c>
    </row>
    <row r="59" spans="1:28" ht="29" x14ac:dyDescent="0.35">
      <c r="A59" s="4" t="s">
        <v>36</v>
      </c>
      <c r="B59" s="4">
        <v>2024</v>
      </c>
      <c r="C59" s="4" t="s">
        <v>287</v>
      </c>
      <c r="D59" s="4" t="s">
        <v>288</v>
      </c>
      <c r="E59" s="4" t="s">
        <v>289</v>
      </c>
      <c r="F59" s="4" t="s">
        <v>290</v>
      </c>
      <c r="G59" s="4" t="s">
        <v>291</v>
      </c>
      <c r="H59" s="4" t="s">
        <v>292</v>
      </c>
      <c r="I59" s="4">
        <v>28675</v>
      </c>
      <c r="J59" s="4">
        <v>325612</v>
      </c>
      <c r="K59" s="4">
        <v>325998</v>
      </c>
      <c r="L59" s="4">
        <v>325611</v>
      </c>
      <c r="M59" s="4">
        <v>36.522730000000003</v>
      </c>
      <c r="N59" s="4">
        <v>-81.063090000000003</v>
      </c>
      <c r="O59" s="4"/>
      <c r="P59" s="4"/>
      <c r="Q59" s="4" t="s">
        <v>1321</v>
      </c>
      <c r="R59" s="4">
        <v>615280955</v>
      </c>
      <c r="S59" s="4"/>
      <c r="T59" s="4" t="s">
        <v>1322</v>
      </c>
      <c r="U59" s="8">
        <v>110000587044</v>
      </c>
      <c r="V59" s="8">
        <v>1324223098219</v>
      </c>
      <c r="W59" s="4">
        <v>954257</v>
      </c>
      <c r="X59" s="4">
        <v>9.1</v>
      </c>
      <c r="Y59" s="4" t="s">
        <v>1119</v>
      </c>
      <c r="Z59" s="4" t="s">
        <v>1120</v>
      </c>
      <c r="AA59" s="5" t="s">
        <v>1121</v>
      </c>
      <c r="AB59" s="4"/>
    </row>
    <row r="60" spans="1:28" x14ac:dyDescent="0.35">
      <c r="A60" s="4" t="s">
        <v>36</v>
      </c>
      <c r="B60" s="4">
        <v>2024</v>
      </c>
      <c r="C60" s="4" t="s">
        <v>287</v>
      </c>
      <c r="D60" s="4" t="s">
        <v>288</v>
      </c>
      <c r="E60" s="4" t="s">
        <v>289</v>
      </c>
      <c r="F60" s="4" t="s">
        <v>290</v>
      </c>
      <c r="G60" s="4" t="s">
        <v>291</v>
      </c>
      <c r="H60" s="4" t="s">
        <v>292</v>
      </c>
      <c r="I60" s="4">
        <v>28675</v>
      </c>
      <c r="J60" s="4">
        <v>325612</v>
      </c>
      <c r="K60" s="4">
        <v>325998</v>
      </c>
      <c r="L60" s="4">
        <v>325611</v>
      </c>
      <c r="M60" s="4">
        <v>36.522730000000003</v>
      </c>
      <c r="N60" s="4">
        <v>-81.063090000000003</v>
      </c>
      <c r="O60" s="4"/>
      <c r="P60" s="4"/>
      <c r="Q60" s="4" t="s">
        <v>1321</v>
      </c>
      <c r="R60" s="4">
        <v>615280955</v>
      </c>
      <c r="S60" s="4"/>
      <c r="T60" s="4" t="s">
        <v>1322</v>
      </c>
      <c r="U60" s="8">
        <v>110000587044</v>
      </c>
      <c r="V60" s="8">
        <v>1324223098219</v>
      </c>
      <c r="W60" s="4">
        <v>954256</v>
      </c>
      <c r="X60" s="4">
        <v>9.1</v>
      </c>
      <c r="Y60" s="4">
        <v>9.1</v>
      </c>
      <c r="Z60" s="4" t="s">
        <v>1122</v>
      </c>
      <c r="AA60" s="5" t="s">
        <v>1123</v>
      </c>
      <c r="AB60" s="4"/>
    </row>
    <row r="61" spans="1:28" ht="29" x14ac:dyDescent="0.35">
      <c r="A61" s="4" t="s">
        <v>36</v>
      </c>
      <c r="B61" s="4">
        <v>2024</v>
      </c>
      <c r="C61" s="4" t="s">
        <v>188</v>
      </c>
      <c r="D61" s="4" t="s">
        <v>189</v>
      </c>
      <c r="E61" s="4" t="s">
        <v>190</v>
      </c>
      <c r="F61" s="4" t="s">
        <v>191</v>
      </c>
      <c r="G61" s="4" t="s">
        <v>191</v>
      </c>
      <c r="H61" s="4" t="s">
        <v>99</v>
      </c>
      <c r="I61" s="4">
        <v>29302</v>
      </c>
      <c r="J61" s="4">
        <v>339999</v>
      </c>
      <c r="K61" s="4"/>
      <c r="L61" s="4"/>
      <c r="M61" s="4">
        <v>34.93779</v>
      </c>
      <c r="N61" s="4">
        <v>-81.899364000000006</v>
      </c>
      <c r="O61" s="4"/>
      <c r="P61" s="4"/>
      <c r="Q61" s="4"/>
      <c r="R61" s="4"/>
      <c r="S61" s="4" t="s">
        <v>44</v>
      </c>
      <c r="T61" s="4"/>
      <c r="U61" s="8">
        <v>110071731404</v>
      </c>
      <c r="V61" s="8">
        <v>1324222708238</v>
      </c>
      <c r="W61" s="4">
        <v>910311</v>
      </c>
      <c r="X61" s="4">
        <v>9.1</v>
      </c>
      <c r="Y61" s="4" t="s">
        <v>1119</v>
      </c>
      <c r="Z61" s="4" t="s">
        <v>1120</v>
      </c>
      <c r="AA61" s="5" t="s">
        <v>1126</v>
      </c>
      <c r="AB61" s="4"/>
    </row>
    <row r="62" spans="1:28" x14ac:dyDescent="0.35">
      <c r="A62" s="4" t="s">
        <v>36</v>
      </c>
      <c r="B62" s="4">
        <v>2024</v>
      </c>
      <c r="C62" s="4" t="s">
        <v>83</v>
      </c>
      <c r="D62" s="4" t="s">
        <v>84</v>
      </c>
      <c r="E62" s="4" t="s">
        <v>85</v>
      </c>
      <c r="F62" s="4" t="s">
        <v>86</v>
      </c>
      <c r="G62" s="4" t="s">
        <v>62</v>
      </c>
      <c r="H62" s="4" t="s">
        <v>63</v>
      </c>
      <c r="I62" s="4">
        <v>30066</v>
      </c>
      <c r="J62" s="4">
        <v>325620</v>
      </c>
      <c r="K62" s="4"/>
      <c r="L62" s="4"/>
      <c r="M62" s="4">
        <v>34.066318000000003</v>
      </c>
      <c r="N62" s="4">
        <v>-84.518033000000003</v>
      </c>
      <c r="O62" s="4" t="s">
        <v>868</v>
      </c>
      <c r="P62" s="4"/>
      <c r="Q62" s="4"/>
      <c r="R62" s="4"/>
      <c r="S62" s="4" t="s">
        <v>44</v>
      </c>
      <c r="T62" s="4"/>
      <c r="U62" s="8">
        <v>110002101092</v>
      </c>
      <c r="V62" s="8">
        <v>1324222534885</v>
      </c>
      <c r="W62" s="4">
        <v>889684</v>
      </c>
      <c r="X62" s="4">
        <v>8.11</v>
      </c>
      <c r="Y62" s="4" t="s">
        <v>1186</v>
      </c>
      <c r="Z62" s="4" t="s">
        <v>1187</v>
      </c>
      <c r="AA62" s="5" t="s">
        <v>1192</v>
      </c>
      <c r="AB62" s="4" t="s">
        <v>1182</v>
      </c>
    </row>
    <row r="63" spans="1:28" x14ac:dyDescent="0.35">
      <c r="A63" s="4" t="s">
        <v>36</v>
      </c>
      <c r="B63" s="4">
        <v>2024</v>
      </c>
      <c r="C63" s="4" t="s">
        <v>83</v>
      </c>
      <c r="D63" s="4" t="s">
        <v>84</v>
      </c>
      <c r="E63" s="4" t="s">
        <v>85</v>
      </c>
      <c r="F63" s="4" t="s">
        <v>86</v>
      </c>
      <c r="G63" s="4" t="s">
        <v>62</v>
      </c>
      <c r="H63" s="4" t="s">
        <v>63</v>
      </c>
      <c r="I63" s="4">
        <v>30066</v>
      </c>
      <c r="J63" s="4">
        <v>325620</v>
      </c>
      <c r="K63" s="4"/>
      <c r="L63" s="4"/>
      <c r="M63" s="4">
        <v>34.066318000000003</v>
      </c>
      <c r="N63" s="4">
        <v>-84.518033000000003</v>
      </c>
      <c r="O63" s="4" t="s">
        <v>868</v>
      </c>
      <c r="P63" s="4"/>
      <c r="Q63" s="4"/>
      <c r="R63" s="4"/>
      <c r="S63" s="4" t="s">
        <v>44</v>
      </c>
      <c r="T63" s="4"/>
      <c r="U63" s="8">
        <v>110002101092</v>
      </c>
      <c r="V63" s="8">
        <v>1324222534885</v>
      </c>
      <c r="W63" s="4">
        <v>889683</v>
      </c>
      <c r="X63" s="4">
        <v>8.11</v>
      </c>
      <c r="Y63" s="4" t="s">
        <v>1193</v>
      </c>
      <c r="Z63" s="4" t="s">
        <v>1194</v>
      </c>
      <c r="AA63" s="5" t="s">
        <v>1192</v>
      </c>
      <c r="AB63" s="4" t="s">
        <v>1182</v>
      </c>
    </row>
    <row r="64" spans="1:28" x14ac:dyDescent="0.35">
      <c r="A64" s="4" t="s">
        <v>36</v>
      </c>
      <c r="B64" s="4">
        <v>2023</v>
      </c>
      <c r="C64" s="4" t="s">
        <v>83</v>
      </c>
      <c r="D64" s="4" t="s">
        <v>84</v>
      </c>
      <c r="E64" s="4" t="str">
        <f>VLOOKUP(C64,[1]Sheet2!$A$2:$C$66,3,FALSE)</f>
        <v>Formulation of Fragrance Oils</v>
      </c>
      <c r="F64" s="4" t="s">
        <v>85</v>
      </c>
      <c r="G64" s="4" t="s">
        <v>86</v>
      </c>
      <c r="H64" s="4" t="s">
        <v>63</v>
      </c>
      <c r="I64" s="4">
        <v>30066</v>
      </c>
      <c r="J64" s="4">
        <v>325620</v>
      </c>
      <c r="K64" s="4"/>
      <c r="L64" s="4"/>
      <c r="M64" s="4">
        <v>34.066319</v>
      </c>
      <c r="N64" s="4">
        <v>-84.518061000000003</v>
      </c>
      <c r="O64" s="4" t="s">
        <v>868</v>
      </c>
      <c r="P64" s="4"/>
      <c r="Q64" s="4"/>
      <c r="R64" s="4"/>
      <c r="S64" s="4" t="s">
        <v>44</v>
      </c>
      <c r="T64" s="4"/>
      <c r="U64" s="8">
        <v>110002101092</v>
      </c>
      <c r="V64" s="8">
        <v>1323221614466</v>
      </c>
      <c r="W64" s="4">
        <v>784939</v>
      </c>
      <c r="X64" s="4">
        <v>8.11</v>
      </c>
      <c r="Y64" s="4" t="s">
        <v>1193</v>
      </c>
      <c r="Z64" s="4" t="s">
        <v>1194</v>
      </c>
      <c r="AA64" s="5" t="s">
        <v>1192</v>
      </c>
      <c r="AB64" s="4" t="s">
        <v>1182</v>
      </c>
    </row>
    <row r="65" spans="1:28" x14ac:dyDescent="0.35">
      <c r="A65" s="4" t="s">
        <v>36</v>
      </c>
      <c r="B65" s="4">
        <v>2023</v>
      </c>
      <c r="C65" s="4" t="s">
        <v>83</v>
      </c>
      <c r="D65" s="4" t="s">
        <v>84</v>
      </c>
      <c r="E65" s="4" t="str">
        <f>VLOOKUP(C65,[1]Sheet2!$A$2:$C$66,3,FALSE)</f>
        <v>Formulation of Fragrance Oils</v>
      </c>
      <c r="F65" s="4" t="s">
        <v>85</v>
      </c>
      <c r="G65" s="4" t="s">
        <v>86</v>
      </c>
      <c r="H65" s="4" t="s">
        <v>63</v>
      </c>
      <c r="I65" s="4">
        <v>30066</v>
      </c>
      <c r="J65" s="4">
        <v>325620</v>
      </c>
      <c r="K65" s="4"/>
      <c r="L65" s="4"/>
      <c r="M65" s="4">
        <v>34.066319</v>
      </c>
      <c r="N65" s="4">
        <v>-84.518061000000003</v>
      </c>
      <c r="O65" s="4" t="s">
        <v>868</v>
      </c>
      <c r="P65" s="4"/>
      <c r="Q65" s="4"/>
      <c r="R65" s="4"/>
      <c r="S65" s="4" t="s">
        <v>44</v>
      </c>
      <c r="T65" s="4"/>
      <c r="U65" s="8">
        <v>110002101092</v>
      </c>
      <c r="V65" s="8">
        <v>1323221614466</v>
      </c>
      <c r="W65" s="4">
        <v>784940</v>
      </c>
      <c r="X65" s="4">
        <v>8.11</v>
      </c>
      <c r="Y65" s="4" t="s">
        <v>1186</v>
      </c>
      <c r="Z65" s="4" t="s">
        <v>1187</v>
      </c>
      <c r="AA65" s="5" t="s">
        <v>1192</v>
      </c>
      <c r="AB65" s="4" t="s">
        <v>1182</v>
      </c>
    </row>
    <row r="66" spans="1:28" ht="29" x14ac:dyDescent="0.35">
      <c r="A66" s="4" t="s">
        <v>36</v>
      </c>
      <c r="B66" s="4">
        <v>2023</v>
      </c>
      <c r="C66" s="4" t="s">
        <v>83</v>
      </c>
      <c r="D66" s="4" t="s">
        <v>612</v>
      </c>
      <c r="E66" s="4" t="s">
        <v>84</v>
      </c>
      <c r="F66" s="4" t="s">
        <v>85</v>
      </c>
      <c r="G66" s="4"/>
      <c r="H66" s="4" t="s">
        <v>63</v>
      </c>
      <c r="I66" s="4">
        <v>30066</v>
      </c>
      <c r="J66" s="4">
        <v>325620</v>
      </c>
      <c r="K66" s="4"/>
      <c r="L66" s="4"/>
      <c r="M66" s="4">
        <v>34.066319</v>
      </c>
      <c r="N66" s="4">
        <v>-84.518061000000003</v>
      </c>
      <c r="O66" s="4" t="s">
        <v>868</v>
      </c>
      <c r="P66" s="4"/>
      <c r="Q66" s="4"/>
      <c r="R66" s="4"/>
      <c r="S66" s="4" t="s">
        <v>44</v>
      </c>
      <c r="T66" s="4"/>
      <c r="U66" s="8">
        <v>110002101092</v>
      </c>
      <c r="V66" s="8">
        <v>1323221614466</v>
      </c>
      <c r="W66" s="4">
        <v>784941</v>
      </c>
      <c r="X66" s="4">
        <v>9.1</v>
      </c>
      <c r="Y66" s="4" t="s">
        <v>1119</v>
      </c>
      <c r="Z66" s="4" t="s">
        <v>1120</v>
      </c>
      <c r="AA66" s="5" t="s">
        <v>1269</v>
      </c>
      <c r="AB66" s="4"/>
    </row>
    <row r="67" spans="1:28" x14ac:dyDescent="0.35">
      <c r="A67" s="4" t="s">
        <v>36</v>
      </c>
      <c r="B67" s="4">
        <v>2023</v>
      </c>
      <c r="C67" s="4" t="s">
        <v>83</v>
      </c>
      <c r="D67" s="4" t="s">
        <v>612</v>
      </c>
      <c r="E67" s="4" t="s">
        <v>84</v>
      </c>
      <c r="F67" s="4" t="s">
        <v>85</v>
      </c>
      <c r="G67" s="4"/>
      <c r="H67" s="4" t="s">
        <v>63</v>
      </c>
      <c r="I67" s="4">
        <v>30066</v>
      </c>
      <c r="J67" s="4">
        <v>325620</v>
      </c>
      <c r="K67" s="4"/>
      <c r="L67" s="4"/>
      <c r="M67" s="4">
        <v>34.066319</v>
      </c>
      <c r="N67" s="4">
        <v>-84.518061000000003</v>
      </c>
      <c r="O67" s="4" t="s">
        <v>868</v>
      </c>
      <c r="P67" s="4"/>
      <c r="Q67" s="4"/>
      <c r="R67" s="4"/>
      <c r="S67" s="4" t="s">
        <v>44</v>
      </c>
      <c r="T67" s="4"/>
      <c r="U67" s="8">
        <v>110002101092</v>
      </c>
      <c r="V67" s="8">
        <v>1323221614466</v>
      </c>
      <c r="W67" s="4">
        <v>784942</v>
      </c>
      <c r="X67" s="4">
        <v>9.1</v>
      </c>
      <c r="Y67" s="4" t="s">
        <v>1266</v>
      </c>
      <c r="Z67" s="4" t="s">
        <v>1267</v>
      </c>
      <c r="AA67" s="5" t="s">
        <v>1268</v>
      </c>
      <c r="AB67" s="4"/>
    </row>
    <row r="68" spans="1:28" ht="29" x14ac:dyDescent="0.35">
      <c r="A68" s="4" t="s">
        <v>36</v>
      </c>
      <c r="B68" s="4">
        <v>2024</v>
      </c>
      <c r="C68" s="4" t="s">
        <v>58</v>
      </c>
      <c r="D68" s="4" t="s">
        <v>59</v>
      </c>
      <c r="E68" s="4" t="s">
        <v>60</v>
      </c>
      <c r="F68" s="4" t="s">
        <v>61</v>
      </c>
      <c r="G68" s="4" t="s">
        <v>62</v>
      </c>
      <c r="H68" s="4" t="s">
        <v>63</v>
      </c>
      <c r="I68" s="4">
        <v>30144</v>
      </c>
      <c r="J68" s="4">
        <v>325612</v>
      </c>
      <c r="K68" s="4">
        <v>325611</v>
      </c>
      <c r="L68" s="4"/>
      <c r="M68" s="4">
        <v>34.021134000000004</v>
      </c>
      <c r="N68" s="4">
        <v>-84.595740000000006</v>
      </c>
      <c r="O68" s="4"/>
      <c r="P68" s="4"/>
      <c r="Q68" s="4"/>
      <c r="R68" s="4"/>
      <c r="S68" s="4" t="s">
        <v>44</v>
      </c>
      <c r="T68" s="4"/>
      <c r="U68" s="8">
        <v>110005714209</v>
      </c>
      <c r="V68" s="8">
        <v>1324222952677</v>
      </c>
      <c r="W68" s="4">
        <v>937741</v>
      </c>
      <c r="X68" s="4">
        <v>9.1</v>
      </c>
      <c r="Y68" s="4" t="s">
        <v>1119</v>
      </c>
      <c r="Z68" s="4" t="s">
        <v>1120</v>
      </c>
      <c r="AA68" s="5" t="s">
        <v>1125</v>
      </c>
      <c r="AB68" s="4"/>
    </row>
    <row r="69" spans="1:28" ht="72.5" x14ac:dyDescent="0.35">
      <c r="A69" s="4" t="s">
        <v>36</v>
      </c>
      <c r="B69" s="4">
        <v>2023</v>
      </c>
      <c r="C69" s="4" t="s">
        <v>58</v>
      </c>
      <c r="D69" s="4" t="s">
        <v>614</v>
      </c>
      <c r="E69" s="4" t="s">
        <v>59</v>
      </c>
      <c r="F69" s="4" t="s">
        <v>60</v>
      </c>
      <c r="G69" s="4"/>
      <c r="H69" s="4" t="s">
        <v>63</v>
      </c>
      <c r="I69" s="4">
        <v>30144</v>
      </c>
      <c r="J69" s="4">
        <v>325612</v>
      </c>
      <c r="K69" s="4">
        <v>325611</v>
      </c>
      <c r="L69" s="4"/>
      <c r="M69" s="4">
        <v>34.021134000000004</v>
      </c>
      <c r="N69" s="4">
        <v>-84.595740000000006</v>
      </c>
      <c r="O69" s="4"/>
      <c r="P69" s="4"/>
      <c r="Q69" s="4"/>
      <c r="R69" s="4"/>
      <c r="S69" s="4" t="s">
        <v>44</v>
      </c>
      <c r="T69" s="4"/>
      <c r="U69" s="8"/>
      <c r="V69" s="8">
        <v>1323221556828</v>
      </c>
      <c r="W69" s="4">
        <v>778599</v>
      </c>
      <c r="X69" s="4">
        <v>9.1</v>
      </c>
      <c r="Y69" s="4" t="s">
        <v>1119</v>
      </c>
      <c r="Z69" s="4" t="s">
        <v>1120</v>
      </c>
      <c r="AA69" s="5" t="s">
        <v>1272</v>
      </c>
      <c r="AB69" s="4"/>
    </row>
    <row r="70" spans="1:28" ht="43.5" x14ac:dyDescent="0.35">
      <c r="A70" s="4" t="s">
        <v>36</v>
      </c>
      <c r="B70" s="4">
        <v>2023</v>
      </c>
      <c r="C70" s="4" t="s">
        <v>58</v>
      </c>
      <c r="D70" s="4" t="s">
        <v>614</v>
      </c>
      <c r="E70" s="4" t="s">
        <v>59</v>
      </c>
      <c r="F70" s="4" t="s">
        <v>60</v>
      </c>
      <c r="G70" s="4"/>
      <c r="H70" s="4" t="s">
        <v>63</v>
      </c>
      <c r="I70" s="4">
        <v>30144</v>
      </c>
      <c r="J70" s="4">
        <v>325612</v>
      </c>
      <c r="K70" s="4">
        <v>325611</v>
      </c>
      <c r="L70" s="4"/>
      <c r="M70" s="4">
        <v>34.021134000000004</v>
      </c>
      <c r="N70" s="4">
        <v>-84.595740000000006</v>
      </c>
      <c r="O70" s="4"/>
      <c r="P70" s="4"/>
      <c r="Q70" s="4"/>
      <c r="R70" s="4"/>
      <c r="S70" s="4" t="s">
        <v>44</v>
      </c>
      <c r="T70" s="4"/>
      <c r="U70" s="8"/>
      <c r="V70" s="8">
        <v>1323221556828</v>
      </c>
      <c r="W70" s="4">
        <v>778598</v>
      </c>
      <c r="X70" s="4">
        <v>9.1</v>
      </c>
      <c r="Y70" s="4" t="s">
        <v>1132</v>
      </c>
      <c r="Z70" s="4" t="s">
        <v>1133</v>
      </c>
      <c r="AA70" s="5" t="s">
        <v>1270</v>
      </c>
      <c r="AB70" s="4"/>
    </row>
    <row r="71" spans="1:28" ht="72.5" x14ac:dyDescent="0.35">
      <c r="A71" s="4" t="s">
        <v>36</v>
      </c>
      <c r="B71" s="4">
        <v>2023</v>
      </c>
      <c r="C71" s="4" t="s">
        <v>58</v>
      </c>
      <c r="D71" s="4" t="s">
        <v>614</v>
      </c>
      <c r="E71" s="4" t="s">
        <v>59</v>
      </c>
      <c r="F71" s="4" t="s">
        <v>60</v>
      </c>
      <c r="G71" s="4"/>
      <c r="H71" s="4" t="s">
        <v>63</v>
      </c>
      <c r="I71" s="4">
        <v>30144</v>
      </c>
      <c r="J71" s="4">
        <v>325612</v>
      </c>
      <c r="K71" s="4">
        <v>325611</v>
      </c>
      <c r="L71" s="4"/>
      <c r="M71" s="4">
        <v>34.021134000000004</v>
      </c>
      <c r="N71" s="4">
        <v>-84.595740000000006</v>
      </c>
      <c r="O71" s="4"/>
      <c r="P71" s="4"/>
      <c r="Q71" s="4"/>
      <c r="R71" s="4"/>
      <c r="S71" s="4" t="s">
        <v>44</v>
      </c>
      <c r="T71" s="4"/>
      <c r="U71" s="8"/>
      <c r="V71" s="8">
        <v>1323221556828</v>
      </c>
      <c r="W71" s="4">
        <v>778600</v>
      </c>
      <c r="X71" s="4">
        <v>9.1</v>
      </c>
      <c r="Y71" s="4" t="s">
        <v>1113</v>
      </c>
      <c r="Z71" s="4" t="s">
        <v>1114</v>
      </c>
      <c r="AA71" s="5" t="s">
        <v>1271</v>
      </c>
      <c r="AB71" s="4"/>
    </row>
    <row r="72" spans="1:28" ht="43.5" x14ac:dyDescent="0.35">
      <c r="A72" s="4" t="s">
        <v>36</v>
      </c>
      <c r="B72" s="4">
        <v>2023</v>
      </c>
      <c r="C72" s="4" t="s">
        <v>249</v>
      </c>
      <c r="D72" s="4" t="s">
        <v>614</v>
      </c>
      <c r="E72" s="4" t="s">
        <v>250</v>
      </c>
      <c r="F72" s="4" t="s">
        <v>251</v>
      </c>
      <c r="G72" s="4"/>
      <c r="H72" s="4" t="s">
        <v>63</v>
      </c>
      <c r="I72" s="4">
        <v>30531</v>
      </c>
      <c r="J72" s="4">
        <v>339999</v>
      </c>
      <c r="K72" s="4"/>
      <c r="L72" s="4"/>
      <c r="M72" s="4">
        <v>34.529426999999998</v>
      </c>
      <c r="N72" s="4">
        <v>-83.529306000000005</v>
      </c>
      <c r="O72" s="4"/>
      <c r="P72" s="4"/>
      <c r="Q72" s="4"/>
      <c r="R72" s="4"/>
      <c r="S72" s="4" t="s">
        <v>44</v>
      </c>
      <c r="T72" s="4"/>
      <c r="U72" s="8"/>
      <c r="V72" s="8">
        <v>1323222077327</v>
      </c>
      <c r="W72" s="4">
        <v>835986</v>
      </c>
      <c r="X72" s="4">
        <v>9.1</v>
      </c>
      <c r="Y72" s="4">
        <v>9.1</v>
      </c>
      <c r="Z72" s="4" t="s">
        <v>1122</v>
      </c>
      <c r="AA72" s="5" t="s">
        <v>1282</v>
      </c>
      <c r="AB72" s="4"/>
    </row>
    <row r="73" spans="1:28" x14ac:dyDescent="0.35">
      <c r="A73" s="4" t="s">
        <v>36</v>
      </c>
      <c r="B73" s="4">
        <v>2023</v>
      </c>
      <c r="C73" s="4" t="s">
        <v>132</v>
      </c>
      <c r="D73" s="4" t="s">
        <v>614</v>
      </c>
      <c r="E73" s="4" t="s">
        <v>133</v>
      </c>
      <c r="F73" s="4" t="s">
        <v>134</v>
      </c>
      <c r="G73" s="4"/>
      <c r="H73" s="4" t="s">
        <v>63</v>
      </c>
      <c r="I73" s="4">
        <v>30630</v>
      </c>
      <c r="J73" s="4">
        <v>325612</v>
      </c>
      <c r="K73" s="4"/>
      <c r="L73" s="4"/>
      <c r="M73" s="4">
        <v>33.887250000000002</v>
      </c>
      <c r="N73" s="4">
        <v>-83.178060000000002</v>
      </c>
      <c r="O73" s="4"/>
      <c r="P73" s="4"/>
      <c r="Q73" s="4"/>
      <c r="R73" s="4"/>
      <c r="S73" s="4" t="s">
        <v>44</v>
      </c>
      <c r="T73" s="4"/>
      <c r="U73" s="8">
        <v>110046123468</v>
      </c>
      <c r="V73" s="8">
        <v>1323221716677</v>
      </c>
      <c r="W73" s="4">
        <v>796478</v>
      </c>
      <c r="X73" s="4">
        <v>9.1</v>
      </c>
      <c r="Y73" s="4" t="s">
        <v>1119</v>
      </c>
      <c r="Z73" s="4" t="s">
        <v>1120</v>
      </c>
      <c r="AA73" s="5" t="s">
        <v>1280</v>
      </c>
      <c r="AB73" s="4"/>
    </row>
    <row r="74" spans="1:28" ht="43.5" x14ac:dyDescent="0.35">
      <c r="A74" s="4" t="s">
        <v>36</v>
      </c>
      <c r="B74" s="4">
        <v>2024</v>
      </c>
      <c r="C74" s="4" t="s">
        <v>148</v>
      </c>
      <c r="D74" s="4" t="s">
        <v>149</v>
      </c>
      <c r="E74" s="4" t="s">
        <v>150</v>
      </c>
      <c r="F74" s="4" t="s">
        <v>151</v>
      </c>
      <c r="G74" s="4" t="s">
        <v>152</v>
      </c>
      <c r="H74" s="4" t="s">
        <v>63</v>
      </c>
      <c r="I74" s="4">
        <v>31088</v>
      </c>
      <c r="J74" s="4">
        <v>325612</v>
      </c>
      <c r="K74" s="4"/>
      <c r="L74" s="4"/>
      <c r="M74" s="4">
        <v>32.590947</v>
      </c>
      <c r="N74" s="4">
        <v>-83.605379999999997</v>
      </c>
      <c r="O74" s="4"/>
      <c r="P74" s="4"/>
      <c r="Q74" s="4"/>
      <c r="R74" s="4"/>
      <c r="S74" s="4" t="s">
        <v>44</v>
      </c>
      <c r="T74" s="4"/>
      <c r="U74" s="8">
        <v>110006546899</v>
      </c>
      <c r="V74" s="8">
        <v>1324222621219</v>
      </c>
      <c r="W74" s="4">
        <v>899805</v>
      </c>
      <c r="X74" s="4">
        <v>8.11</v>
      </c>
      <c r="Y74" s="4" t="s">
        <v>1213</v>
      </c>
      <c r="Z74" s="4" t="s">
        <v>1214</v>
      </c>
      <c r="AA74" s="5" t="s">
        <v>1215</v>
      </c>
      <c r="AB74" s="4" t="s">
        <v>1208</v>
      </c>
    </row>
    <row r="75" spans="1:28" ht="87" x14ac:dyDescent="0.35">
      <c r="A75" s="4" t="s">
        <v>36</v>
      </c>
      <c r="B75" s="4">
        <v>2023</v>
      </c>
      <c r="C75" s="4" t="s">
        <v>148</v>
      </c>
      <c r="D75" s="4" t="s">
        <v>149</v>
      </c>
      <c r="E75" s="4" t="str">
        <f>VLOOKUP(C75,[1]Sheet2!$A$2:$C$66,3,FALSE)</f>
        <v>Formulation of End-Use Products</v>
      </c>
      <c r="F75" s="4" t="s">
        <v>150</v>
      </c>
      <c r="G75" s="4" t="s">
        <v>151</v>
      </c>
      <c r="H75" s="4" t="s">
        <v>63</v>
      </c>
      <c r="I75" s="4">
        <v>31088</v>
      </c>
      <c r="J75" s="4">
        <v>325612</v>
      </c>
      <c r="K75" s="4"/>
      <c r="L75" s="4"/>
      <c r="M75" s="4">
        <v>32.589840000000002</v>
      </c>
      <c r="N75" s="4">
        <v>-83.598479999999995</v>
      </c>
      <c r="O75" s="4"/>
      <c r="P75" s="4"/>
      <c r="Q75" s="4"/>
      <c r="R75" s="4"/>
      <c r="S75" s="4" t="s">
        <v>44</v>
      </c>
      <c r="T75" s="4"/>
      <c r="U75" s="8"/>
      <c r="V75" s="8">
        <v>1323221738255</v>
      </c>
      <c r="W75" s="4">
        <v>798841</v>
      </c>
      <c r="X75" s="4">
        <v>8.11</v>
      </c>
      <c r="Y75" s="4" t="s">
        <v>1213</v>
      </c>
      <c r="Z75" s="4" t="s">
        <v>1214</v>
      </c>
      <c r="AA75" s="5" t="s">
        <v>1259</v>
      </c>
      <c r="AB75" s="4" t="s">
        <v>1208</v>
      </c>
    </row>
    <row r="76" spans="1:28" ht="58" x14ac:dyDescent="0.35">
      <c r="A76" s="4" t="s">
        <v>36</v>
      </c>
      <c r="B76" s="4">
        <v>2023</v>
      </c>
      <c r="C76" s="4" t="s">
        <v>148</v>
      </c>
      <c r="D76" s="4" t="s">
        <v>149</v>
      </c>
      <c r="E76" s="4" t="str">
        <f>VLOOKUP(C76,[1]Sheet2!$A$2:$C$66,3,FALSE)</f>
        <v>Formulation of End-Use Products</v>
      </c>
      <c r="F76" s="4" t="s">
        <v>150</v>
      </c>
      <c r="G76" s="4" t="s">
        <v>151</v>
      </c>
      <c r="H76" s="4" t="s">
        <v>63</v>
      </c>
      <c r="I76" s="4">
        <v>31088</v>
      </c>
      <c r="J76" s="4">
        <v>325612</v>
      </c>
      <c r="K76" s="4"/>
      <c r="L76" s="4"/>
      <c r="M76" s="4">
        <v>32.589840000000002</v>
      </c>
      <c r="N76" s="4">
        <v>-83.598479999999995</v>
      </c>
      <c r="O76" s="4"/>
      <c r="P76" s="4"/>
      <c r="Q76" s="4"/>
      <c r="R76" s="4"/>
      <c r="S76" s="4" t="s">
        <v>44</v>
      </c>
      <c r="T76" s="4"/>
      <c r="U76" s="8"/>
      <c r="V76" s="8">
        <v>1323221738255</v>
      </c>
      <c r="W76" s="4">
        <v>798839</v>
      </c>
      <c r="X76" s="4">
        <v>8.11</v>
      </c>
      <c r="Y76" s="4" t="s">
        <v>1210</v>
      </c>
      <c r="Z76" s="4" t="s">
        <v>1211</v>
      </c>
      <c r="AA76" s="5" t="s">
        <v>1260</v>
      </c>
      <c r="AB76" s="4" t="s">
        <v>1208</v>
      </c>
    </row>
    <row r="77" spans="1:28" x14ac:dyDescent="0.35">
      <c r="A77" s="4" t="s">
        <v>36</v>
      </c>
      <c r="B77" s="4">
        <v>2023</v>
      </c>
      <c r="C77" s="4" t="s">
        <v>148</v>
      </c>
      <c r="D77" s="4" t="s">
        <v>149</v>
      </c>
      <c r="E77" s="4" t="str">
        <f>VLOOKUP(C77,[1]Sheet2!$A$2:$C$66,3,FALSE)</f>
        <v>Formulation of End-Use Products</v>
      </c>
      <c r="F77" s="4" t="s">
        <v>150</v>
      </c>
      <c r="G77" s="4" t="s">
        <v>151</v>
      </c>
      <c r="H77" s="4" t="s">
        <v>63</v>
      </c>
      <c r="I77" s="4">
        <v>31088</v>
      </c>
      <c r="J77" s="4">
        <v>325612</v>
      </c>
      <c r="K77" s="4"/>
      <c r="L77" s="4"/>
      <c r="M77" s="4">
        <v>32.589840000000002</v>
      </c>
      <c r="N77" s="4">
        <v>-83.598479999999995</v>
      </c>
      <c r="O77" s="4"/>
      <c r="P77" s="4"/>
      <c r="Q77" s="4"/>
      <c r="R77" s="4"/>
      <c r="S77" s="4" t="s">
        <v>44</v>
      </c>
      <c r="T77" s="4"/>
      <c r="U77" s="8"/>
      <c r="V77" s="8">
        <v>1323221738255</v>
      </c>
      <c r="W77" s="4">
        <v>798842</v>
      </c>
      <c r="X77" s="4">
        <v>8.11</v>
      </c>
      <c r="Y77" s="4" t="s">
        <v>1240</v>
      </c>
      <c r="Z77" s="4" t="s">
        <v>1241</v>
      </c>
      <c r="AA77" s="5" t="s">
        <v>1261</v>
      </c>
      <c r="AB77" s="4" t="s">
        <v>1208</v>
      </c>
    </row>
    <row r="78" spans="1:28" ht="43.5" x14ac:dyDescent="0.35">
      <c r="A78" s="4" t="s">
        <v>36</v>
      </c>
      <c r="B78" s="4">
        <v>2023</v>
      </c>
      <c r="C78" s="4" t="s">
        <v>148</v>
      </c>
      <c r="D78" s="4" t="s">
        <v>149</v>
      </c>
      <c r="E78" s="4" t="str">
        <f>VLOOKUP(C78,[1]Sheet2!$A$2:$C$66,3,FALSE)</f>
        <v>Formulation of End-Use Products</v>
      </c>
      <c r="F78" s="4" t="s">
        <v>150</v>
      </c>
      <c r="G78" s="4" t="s">
        <v>151</v>
      </c>
      <c r="H78" s="4" t="s">
        <v>63</v>
      </c>
      <c r="I78" s="4">
        <v>31088</v>
      </c>
      <c r="J78" s="4">
        <v>325612</v>
      </c>
      <c r="K78" s="4"/>
      <c r="L78" s="4"/>
      <c r="M78" s="4">
        <v>32.589840000000002</v>
      </c>
      <c r="N78" s="4">
        <v>-83.598479999999995</v>
      </c>
      <c r="O78" s="4"/>
      <c r="P78" s="4"/>
      <c r="Q78" s="4"/>
      <c r="R78" s="4"/>
      <c r="S78" s="4" t="s">
        <v>44</v>
      </c>
      <c r="T78" s="4"/>
      <c r="U78" s="8"/>
      <c r="V78" s="8">
        <v>1323221738255</v>
      </c>
      <c r="W78" s="4">
        <v>798840</v>
      </c>
      <c r="X78" s="4">
        <v>8.11</v>
      </c>
      <c r="Y78" s="4" t="s">
        <v>1262</v>
      </c>
      <c r="Z78" s="4" t="s">
        <v>1263</v>
      </c>
      <c r="AA78" s="5" t="s">
        <v>1264</v>
      </c>
      <c r="AB78" s="4" t="s">
        <v>1208</v>
      </c>
    </row>
    <row r="79" spans="1:28" ht="29" x14ac:dyDescent="0.35">
      <c r="A79" s="4" t="s">
        <v>36</v>
      </c>
      <c r="B79" s="4">
        <v>2023</v>
      </c>
      <c r="C79" s="4" t="s">
        <v>148</v>
      </c>
      <c r="D79" s="4" t="s">
        <v>614</v>
      </c>
      <c r="E79" s="4" t="s">
        <v>149</v>
      </c>
      <c r="F79" s="4" t="s">
        <v>150</v>
      </c>
      <c r="G79" s="4"/>
      <c r="H79" s="4" t="s">
        <v>63</v>
      </c>
      <c r="I79" s="4">
        <v>31088</v>
      </c>
      <c r="J79" s="4">
        <v>325612</v>
      </c>
      <c r="K79" s="4"/>
      <c r="L79" s="4"/>
      <c r="M79" s="4">
        <v>32.589840000000002</v>
      </c>
      <c r="N79" s="4">
        <v>-83.598479999999995</v>
      </c>
      <c r="O79" s="4"/>
      <c r="P79" s="4"/>
      <c r="Q79" s="4"/>
      <c r="R79" s="4"/>
      <c r="S79" s="4" t="s">
        <v>44</v>
      </c>
      <c r="T79" s="4"/>
      <c r="U79" s="8"/>
      <c r="V79" s="8">
        <v>1323221738255</v>
      </c>
      <c r="W79" s="4">
        <v>798843</v>
      </c>
      <c r="X79" s="4">
        <v>9.1</v>
      </c>
      <c r="Y79" s="4" t="s">
        <v>1119</v>
      </c>
      <c r="Z79" s="4" t="s">
        <v>1120</v>
      </c>
      <c r="AA79" s="5" t="s">
        <v>1276</v>
      </c>
      <c r="AB79" s="4"/>
    </row>
    <row r="80" spans="1:28" x14ac:dyDescent="0.35">
      <c r="A80" s="4" t="s">
        <v>36</v>
      </c>
      <c r="B80" s="4">
        <v>2023</v>
      </c>
      <c r="C80" s="4" t="s">
        <v>217</v>
      </c>
      <c r="D80" s="4" t="s">
        <v>612</v>
      </c>
      <c r="E80" s="4" t="s">
        <v>218</v>
      </c>
      <c r="F80" s="4" t="s">
        <v>219</v>
      </c>
      <c r="G80" s="4"/>
      <c r="H80" s="4" t="s">
        <v>222</v>
      </c>
      <c r="I80" s="4">
        <v>33442</v>
      </c>
      <c r="J80" s="4">
        <v>325998</v>
      </c>
      <c r="K80" s="4"/>
      <c r="L80" s="4"/>
      <c r="M80" s="4">
        <v>26.298960000000001</v>
      </c>
      <c r="N80" s="4">
        <v>-80.126080000000002</v>
      </c>
      <c r="O80" s="4"/>
      <c r="P80" s="4"/>
      <c r="Q80" s="4" t="s">
        <v>1368</v>
      </c>
      <c r="R80" s="4"/>
      <c r="S80" s="4" t="s">
        <v>1368</v>
      </c>
      <c r="T80" s="4"/>
      <c r="U80" s="8"/>
      <c r="V80" s="8">
        <v>1323221964897</v>
      </c>
      <c r="W80" s="4">
        <v>824071</v>
      </c>
      <c r="X80" s="4">
        <v>9.1</v>
      </c>
      <c r="Y80" s="4" t="s">
        <v>1175</v>
      </c>
      <c r="Z80" s="4" t="s">
        <v>1176</v>
      </c>
      <c r="AA80" s="5" t="s">
        <v>1279</v>
      </c>
      <c r="AB80" s="4"/>
    </row>
    <row r="81" spans="1:28" x14ac:dyDescent="0.35">
      <c r="A81" s="4" t="s">
        <v>36</v>
      </c>
      <c r="B81" s="4">
        <v>2023</v>
      </c>
      <c r="C81" s="4" t="s">
        <v>217</v>
      </c>
      <c r="D81" s="4" t="s">
        <v>612</v>
      </c>
      <c r="E81" s="4" t="s">
        <v>218</v>
      </c>
      <c r="F81" s="4" t="s">
        <v>219</v>
      </c>
      <c r="G81" s="4"/>
      <c r="H81" s="4" t="s">
        <v>222</v>
      </c>
      <c r="I81" s="4">
        <v>33442</v>
      </c>
      <c r="J81" s="4">
        <v>325998</v>
      </c>
      <c r="K81" s="4"/>
      <c r="L81" s="4"/>
      <c r="M81" s="4">
        <v>26.298960000000001</v>
      </c>
      <c r="N81" s="4">
        <v>-80.126080000000002</v>
      </c>
      <c r="O81" s="4"/>
      <c r="P81" s="4"/>
      <c r="Q81" s="4" t="s">
        <v>1368</v>
      </c>
      <c r="R81" s="4"/>
      <c r="S81" s="4" t="s">
        <v>1368</v>
      </c>
      <c r="T81" s="4"/>
      <c r="U81" s="8"/>
      <c r="V81" s="8">
        <v>1323221964897</v>
      </c>
      <c r="W81" s="4">
        <v>824072</v>
      </c>
      <c r="X81" s="4">
        <v>9.1</v>
      </c>
      <c r="Y81" s="4" t="s">
        <v>1107</v>
      </c>
      <c r="Z81" s="4" t="s">
        <v>1108</v>
      </c>
      <c r="AA81" s="5" t="s">
        <v>1109</v>
      </c>
      <c r="AB81" s="4"/>
    </row>
    <row r="82" spans="1:28" x14ac:dyDescent="0.35">
      <c r="A82" s="4" t="s">
        <v>36</v>
      </c>
      <c r="B82" s="4">
        <v>2024</v>
      </c>
      <c r="C82" s="4" t="s">
        <v>890</v>
      </c>
      <c r="D82" s="4" t="s">
        <v>930</v>
      </c>
      <c r="E82" s="4" t="s">
        <v>931</v>
      </c>
      <c r="F82" s="4" t="s">
        <v>932</v>
      </c>
      <c r="G82" s="4" t="s">
        <v>933</v>
      </c>
      <c r="H82" s="4" t="s">
        <v>222</v>
      </c>
      <c r="I82" s="4">
        <v>33823</v>
      </c>
      <c r="J82" s="4">
        <v>325612</v>
      </c>
      <c r="K82" s="4"/>
      <c r="L82" s="4"/>
      <c r="M82" s="4">
        <v>28.058357000000001</v>
      </c>
      <c r="N82" s="4">
        <v>-81.793396000000001</v>
      </c>
      <c r="O82" s="4" t="s">
        <v>1356</v>
      </c>
      <c r="P82" s="4"/>
      <c r="Q82" s="4" t="s">
        <v>1357</v>
      </c>
      <c r="R82" s="4">
        <v>363971565</v>
      </c>
      <c r="S82" s="4"/>
      <c r="T82" s="4"/>
      <c r="U82" s="8">
        <v>110015310180</v>
      </c>
      <c r="V82" s="8">
        <v>1324222649321</v>
      </c>
      <c r="W82" s="4">
        <v>903163</v>
      </c>
      <c r="X82" s="4">
        <v>9.1</v>
      </c>
      <c r="Y82" s="4" t="s">
        <v>1107</v>
      </c>
      <c r="Z82" s="4" t="s">
        <v>1108</v>
      </c>
      <c r="AA82" s="5" t="s">
        <v>1109</v>
      </c>
      <c r="AB82" s="4"/>
    </row>
    <row r="83" spans="1:28" ht="29" x14ac:dyDescent="0.35">
      <c r="A83" s="4" t="s">
        <v>36</v>
      </c>
      <c r="B83" s="4">
        <v>2023</v>
      </c>
      <c r="C83" s="4" t="s">
        <v>322</v>
      </c>
      <c r="D83" s="4" t="s">
        <v>323</v>
      </c>
      <c r="E83" s="4" t="str">
        <f>VLOOKUP(C83,[1]Sheet2!$A$2:$C$66,3,FALSE)</f>
        <v>Formulation of End-Use Products</v>
      </c>
      <c r="F83" s="4" t="s">
        <v>324</v>
      </c>
      <c r="G83" s="4" t="s">
        <v>325</v>
      </c>
      <c r="H83" s="4" t="s">
        <v>179</v>
      </c>
      <c r="I83" s="4">
        <v>37303</v>
      </c>
      <c r="J83" s="4">
        <v>325611</v>
      </c>
      <c r="K83" s="4">
        <v>325612</v>
      </c>
      <c r="L83" s="4"/>
      <c r="M83" s="4">
        <v>35.479999999999997</v>
      </c>
      <c r="N83" s="4">
        <v>-84.64</v>
      </c>
      <c r="O83" s="4" t="s">
        <v>1361</v>
      </c>
      <c r="P83" s="4"/>
      <c r="Q83" s="4"/>
      <c r="R83" s="4"/>
      <c r="S83" s="4" t="s">
        <v>44</v>
      </c>
      <c r="T83" s="4"/>
      <c r="U83" s="8"/>
      <c r="V83" s="8">
        <v>1323222200053</v>
      </c>
      <c r="W83" s="4">
        <v>849349</v>
      </c>
      <c r="X83" s="4">
        <v>8.11</v>
      </c>
      <c r="Y83" s="4" t="s">
        <v>1205</v>
      </c>
      <c r="Z83" s="4" t="s">
        <v>1206</v>
      </c>
      <c r="AA83" s="5" t="s">
        <v>1248</v>
      </c>
      <c r="AB83" s="4" t="s">
        <v>1208</v>
      </c>
    </row>
    <row r="84" spans="1:28" ht="29" x14ac:dyDescent="0.35">
      <c r="A84" s="4" t="s">
        <v>36</v>
      </c>
      <c r="B84" s="4">
        <v>2024</v>
      </c>
      <c r="C84" s="4" t="s">
        <v>331</v>
      </c>
      <c r="D84" s="4" t="s">
        <v>332</v>
      </c>
      <c r="E84" s="4" t="s">
        <v>333</v>
      </c>
      <c r="F84" s="4" t="s">
        <v>334</v>
      </c>
      <c r="G84" s="4" t="s">
        <v>335</v>
      </c>
      <c r="H84" s="4" t="s">
        <v>179</v>
      </c>
      <c r="I84" s="4">
        <v>37409</v>
      </c>
      <c r="J84" s="4">
        <v>325412</v>
      </c>
      <c r="K84" s="4"/>
      <c r="L84" s="4"/>
      <c r="M84" s="4">
        <v>35.016240000000003</v>
      </c>
      <c r="N84" s="4">
        <v>-85.323009999999996</v>
      </c>
      <c r="O84" s="4"/>
      <c r="P84" s="4"/>
      <c r="Q84" s="4" t="s">
        <v>1337</v>
      </c>
      <c r="R84" s="4" t="s">
        <v>1338</v>
      </c>
      <c r="S84" s="4"/>
      <c r="T84" s="4"/>
      <c r="U84" s="8">
        <v>110001128930</v>
      </c>
      <c r="V84" s="8">
        <v>1324223064940</v>
      </c>
      <c r="W84" s="4">
        <v>950672</v>
      </c>
      <c r="X84" s="4">
        <v>9.1</v>
      </c>
      <c r="Y84" s="4" t="s">
        <v>1119</v>
      </c>
      <c r="Z84" s="4" t="s">
        <v>1120</v>
      </c>
      <c r="AA84" s="5" t="s">
        <v>1135</v>
      </c>
      <c r="AB84" s="4"/>
    </row>
    <row r="85" spans="1:28" x14ac:dyDescent="0.35">
      <c r="A85" s="4" t="s">
        <v>36</v>
      </c>
      <c r="B85" s="4">
        <v>2024</v>
      </c>
      <c r="C85" s="4" t="s">
        <v>331</v>
      </c>
      <c r="D85" s="4" t="s">
        <v>332</v>
      </c>
      <c r="E85" s="4" t="s">
        <v>333</v>
      </c>
      <c r="F85" s="4" t="s">
        <v>334</v>
      </c>
      <c r="G85" s="4" t="s">
        <v>335</v>
      </c>
      <c r="H85" s="4" t="s">
        <v>179</v>
      </c>
      <c r="I85" s="4">
        <v>37409</v>
      </c>
      <c r="J85" s="4">
        <v>325412</v>
      </c>
      <c r="K85" s="4"/>
      <c r="L85" s="4"/>
      <c r="M85" s="4">
        <v>35.016240000000003</v>
      </c>
      <c r="N85" s="4">
        <v>-85.323009999999996</v>
      </c>
      <c r="O85" s="4"/>
      <c r="P85" s="4"/>
      <c r="Q85" s="4" t="s">
        <v>1337</v>
      </c>
      <c r="R85" s="4" t="s">
        <v>1338</v>
      </c>
      <c r="S85" s="4"/>
      <c r="T85" s="4"/>
      <c r="U85" s="8">
        <v>110001128930</v>
      </c>
      <c r="V85" s="8">
        <v>1324223064940</v>
      </c>
      <c r="W85" s="4">
        <v>950673</v>
      </c>
      <c r="X85" s="4">
        <v>9.1</v>
      </c>
      <c r="Y85" s="4" t="s">
        <v>1107</v>
      </c>
      <c r="Z85" s="4" t="s">
        <v>1108</v>
      </c>
      <c r="AA85" s="5" t="s">
        <v>1109</v>
      </c>
      <c r="AB85" s="4"/>
    </row>
    <row r="86" spans="1:28" ht="29" x14ac:dyDescent="0.35">
      <c r="A86" s="4" t="s">
        <v>36</v>
      </c>
      <c r="B86" s="4">
        <v>2023</v>
      </c>
      <c r="C86" s="4" t="s">
        <v>331</v>
      </c>
      <c r="D86" s="4" t="s">
        <v>615</v>
      </c>
      <c r="E86" s="4" t="s">
        <v>332</v>
      </c>
      <c r="F86" s="4" t="s">
        <v>333</v>
      </c>
      <c r="G86" s="4"/>
      <c r="H86" s="4" t="s">
        <v>179</v>
      </c>
      <c r="I86" s="4">
        <v>37409</v>
      </c>
      <c r="J86" s="4">
        <v>325412</v>
      </c>
      <c r="K86" s="4"/>
      <c r="L86" s="4"/>
      <c r="M86" s="4">
        <v>35.016240000000003</v>
      </c>
      <c r="N86" s="4">
        <v>-85.323009999999996</v>
      </c>
      <c r="O86" s="4"/>
      <c r="P86" s="4"/>
      <c r="Q86" s="4" t="s">
        <v>1373</v>
      </c>
      <c r="R86" s="4">
        <v>824676584</v>
      </c>
      <c r="S86" s="4" t="s">
        <v>1374</v>
      </c>
      <c r="T86" s="4"/>
      <c r="U86" s="8">
        <v>110001128930</v>
      </c>
      <c r="V86" s="8">
        <v>1323222251136</v>
      </c>
      <c r="W86" s="4">
        <v>854164</v>
      </c>
      <c r="X86" s="4">
        <v>9.1</v>
      </c>
      <c r="Y86" s="4" t="s">
        <v>1119</v>
      </c>
      <c r="Z86" s="4" t="s">
        <v>1120</v>
      </c>
      <c r="AA86" s="5" t="s">
        <v>1135</v>
      </c>
      <c r="AB86" s="4"/>
    </row>
    <row r="87" spans="1:28" ht="58" x14ac:dyDescent="0.35">
      <c r="A87" s="4" t="s">
        <v>36</v>
      </c>
      <c r="B87" s="4">
        <v>2024</v>
      </c>
      <c r="C87" s="4" t="s">
        <v>174</v>
      </c>
      <c r="D87" s="4" t="s">
        <v>175</v>
      </c>
      <c r="E87" s="4" t="s">
        <v>176</v>
      </c>
      <c r="F87" s="4" t="s">
        <v>177</v>
      </c>
      <c r="G87" s="4" t="s">
        <v>178</v>
      </c>
      <c r="H87" s="4" t="s">
        <v>179</v>
      </c>
      <c r="I87" s="4">
        <v>37814</v>
      </c>
      <c r="J87" s="4">
        <v>325991</v>
      </c>
      <c r="K87" s="4"/>
      <c r="L87" s="4"/>
      <c r="M87" s="4">
        <v>36.165950000000002</v>
      </c>
      <c r="N87" s="4">
        <v>-83.393919999999994</v>
      </c>
      <c r="O87" s="4" t="s">
        <v>1327</v>
      </c>
      <c r="P87" s="4" t="s">
        <v>1328</v>
      </c>
      <c r="Q87" s="4"/>
      <c r="R87" s="4"/>
      <c r="S87" s="4"/>
      <c r="T87" s="4" t="s">
        <v>1329</v>
      </c>
      <c r="U87" s="8">
        <v>110000372855</v>
      </c>
      <c r="V87" s="8">
        <v>1324222575134</v>
      </c>
      <c r="W87" s="4">
        <v>894472</v>
      </c>
      <c r="X87" s="4">
        <v>8.11</v>
      </c>
      <c r="Y87" s="4" t="s">
        <v>1205</v>
      </c>
      <c r="Z87" s="4" t="s">
        <v>1206</v>
      </c>
      <c r="AA87" s="5" t="s">
        <v>1216</v>
      </c>
      <c r="AB87" s="4" t="s">
        <v>1208</v>
      </c>
    </row>
    <row r="88" spans="1:28" ht="58" x14ac:dyDescent="0.35">
      <c r="A88" s="4" t="s">
        <v>36</v>
      </c>
      <c r="B88" s="4">
        <v>2024</v>
      </c>
      <c r="C88" s="4" t="s">
        <v>174</v>
      </c>
      <c r="D88" s="4" t="s">
        <v>175</v>
      </c>
      <c r="E88" s="4" t="s">
        <v>176</v>
      </c>
      <c r="F88" s="4" t="s">
        <v>177</v>
      </c>
      <c r="G88" s="4" t="s">
        <v>178</v>
      </c>
      <c r="H88" s="4" t="s">
        <v>179</v>
      </c>
      <c r="I88" s="4">
        <v>37814</v>
      </c>
      <c r="J88" s="4">
        <v>325991</v>
      </c>
      <c r="K88" s="4"/>
      <c r="L88" s="4"/>
      <c r="M88" s="4">
        <v>36.165950000000002</v>
      </c>
      <c r="N88" s="4">
        <v>-83.393919999999994</v>
      </c>
      <c r="O88" s="4" t="s">
        <v>1327</v>
      </c>
      <c r="P88" s="4" t="s">
        <v>1328</v>
      </c>
      <c r="Q88" s="4"/>
      <c r="R88" s="4"/>
      <c r="S88" s="4"/>
      <c r="T88" s="4" t="s">
        <v>1329</v>
      </c>
      <c r="U88" s="8">
        <v>110000372855</v>
      </c>
      <c r="V88" s="8">
        <v>1324222575134</v>
      </c>
      <c r="W88" s="4">
        <v>894473</v>
      </c>
      <c r="X88" s="4">
        <v>9.1</v>
      </c>
      <c r="Y88" s="4" t="s">
        <v>1119</v>
      </c>
      <c r="Z88" s="4" t="s">
        <v>1120</v>
      </c>
      <c r="AA88" s="5" t="s">
        <v>1153</v>
      </c>
      <c r="AB88" s="4"/>
    </row>
    <row r="89" spans="1:28" ht="58" x14ac:dyDescent="0.35">
      <c r="A89" s="4" t="s">
        <v>36</v>
      </c>
      <c r="B89" s="4">
        <v>2023</v>
      </c>
      <c r="C89" s="4" t="s">
        <v>174</v>
      </c>
      <c r="D89" s="4" t="s">
        <v>175</v>
      </c>
      <c r="E89" s="4" t="str">
        <f>VLOOKUP(C89,[1]Sheet2!$A$2:$C$66,3,FALSE)</f>
        <v>Formulation of End-Use Products</v>
      </c>
      <c r="F89" s="4" t="s">
        <v>176</v>
      </c>
      <c r="G89" s="4" t="s">
        <v>177</v>
      </c>
      <c r="H89" s="4" t="s">
        <v>179</v>
      </c>
      <c r="I89" s="4">
        <v>37814</v>
      </c>
      <c r="J89" s="4">
        <v>325991</v>
      </c>
      <c r="K89" s="4"/>
      <c r="L89" s="4"/>
      <c r="M89" s="4">
        <v>36.165950000000002</v>
      </c>
      <c r="N89" s="4">
        <v>-83.393919999999994</v>
      </c>
      <c r="O89" s="4" t="s">
        <v>1327</v>
      </c>
      <c r="P89" s="4" t="s">
        <v>1328</v>
      </c>
      <c r="Q89" s="4"/>
      <c r="R89" s="4"/>
      <c r="S89" s="4" t="s">
        <v>175</v>
      </c>
      <c r="T89" s="4"/>
      <c r="U89" s="8">
        <v>110000372855</v>
      </c>
      <c r="V89" s="8">
        <v>1323221851292</v>
      </c>
      <c r="W89" s="4">
        <v>811302</v>
      </c>
      <c r="X89" s="4">
        <v>8.11</v>
      </c>
      <c r="Y89" s="4" t="s">
        <v>1245</v>
      </c>
      <c r="Z89" s="4" t="s">
        <v>1246</v>
      </c>
      <c r="AA89" s="5" t="s">
        <v>1247</v>
      </c>
      <c r="AB89" s="4" t="s">
        <v>1208</v>
      </c>
    </row>
    <row r="90" spans="1:28" ht="58" x14ac:dyDescent="0.35">
      <c r="A90" s="4" t="s">
        <v>36</v>
      </c>
      <c r="B90" s="4">
        <v>2023</v>
      </c>
      <c r="C90" s="4" t="s">
        <v>174</v>
      </c>
      <c r="D90" s="4" t="s">
        <v>614</v>
      </c>
      <c r="E90" s="4" t="s">
        <v>175</v>
      </c>
      <c r="F90" s="4" t="s">
        <v>176</v>
      </c>
      <c r="G90" s="4"/>
      <c r="H90" s="4" t="s">
        <v>179</v>
      </c>
      <c r="I90" s="4">
        <v>37814</v>
      </c>
      <c r="J90" s="4">
        <v>325991</v>
      </c>
      <c r="K90" s="4"/>
      <c r="L90" s="4"/>
      <c r="M90" s="4">
        <v>36.165950000000002</v>
      </c>
      <c r="N90" s="4">
        <v>-83.393919999999994</v>
      </c>
      <c r="O90" s="4" t="s">
        <v>1327</v>
      </c>
      <c r="P90" s="4" t="s">
        <v>1328</v>
      </c>
      <c r="Q90" s="4"/>
      <c r="R90" s="4"/>
      <c r="S90" s="4" t="s">
        <v>175</v>
      </c>
      <c r="T90" s="4"/>
      <c r="U90" s="8">
        <v>110000372855</v>
      </c>
      <c r="V90" s="8">
        <v>1323221851292</v>
      </c>
      <c r="W90" s="4">
        <v>811303</v>
      </c>
      <c r="X90" s="4">
        <v>9.1</v>
      </c>
      <c r="Y90" s="4" t="s">
        <v>1119</v>
      </c>
      <c r="Z90" s="4" t="s">
        <v>1120</v>
      </c>
      <c r="AA90" s="5" t="s">
        <v>1278</v>
      </c>
      <c r="AB90" s="4"/>
    </row>
    <row r="91" spans="1:28" x14ac:dyDescent="0.35">
      <c r="A91" s="4" t="s">
        <v>36</v>
      </c>
      <c r="B91" s="4">
        <v>2023</v>
      </c>
      <c r="C91" s="4" t="s">
        <v>344</v>
      </c>
      <c r="D91" s="4" t="s">
        <v>615</v>
      </c>
      <c r="E91" s="4" t="s">
        <v>345</v>
      </c>
      <c r="F91" s="4" t="s">
        <v>346</v>
      </c>
      <c r="G91" s="4"/>
      <c r="H91" s="4" t="s">
        <v>349</v>
      </c>
      <c r="I91" s="4">
        <v>41042</v>
      </c>
      <c r="J91" s="4">
        <v>325611</v>
      </c>
      <c r="K91" s="4"/>
      <c r="L91" s="4"/>
      <c r="M91" s="4">
        <v>38.983888999999998</v>
      </c>
      <c r="N91" s="4">
        <v>-84.610277999999994</v>
      </c>
      <c r="O91" s="4" t="s">
        <v>867</v>
      </c>
      <c r="P91" s="4"/>
      <c r="Q91" s="4" t="s">
        <v>1369</v>
      </c>
      <c r="R91" s="4">
        <v>2136794</v>
      </c>
      <c r="S91" s="4" t="s">
        <v>1350</v>
      </c>
      <c r="T91" s="4" t="s">
        <v>1370</v>
      </c>
      <c r="U91" s="8"/>
      <c r="V91" s="8">
        <v>1323222284426</v>
      </c>
      <c r="W91" s="4">
        <v>857658</v>
      </c>
      <c r="X91" s="4">
        <v>9.1</v>
      </c>
      <c r="Y91" s="4" t="s">
        <v>1107</v>
      </c>
      <c r="Z91" s="4" t="s">
        <v>1108</v>
      </c>
      <c r="AA91" s="5" t="s">
        <v>1109</v>
      </c>
      <c r="AB91" s="4"/>
    </row>
    <row r="92" spans="1:28" x14ac:dyDescent="0.35">
      <c r="A92" s="4" t="s">
        <v>36</v>
      </c>
      <c r="B92" s="4">
        <v>2023</v>
      </c>
      <c r="C92" s="4" t="s">
        <v>344</v>
      </c>
      <c r="D92" s="4" t="s">
        <v>615</v>
      </c>
      <c r="E92" s="4" t="s">
        <v>345</v>
      </c>
      <c r="F92" s="4" t="s">
        <v>346</v>
      </c>
      <c r="G92" s="4"/>
      <c r="H92" s="4" t="s">
        <v>349</v>
      </c>
      <c r="I92" s="4">
        <v>41042</v>
      </c>
      <c r="J92" s="4">
        <v>325611</v>
      </c>
      <c r="K92" s="4"/>
      <c r="L92" s="4"/>
      <c r="M92" s="4">
        <v>38.983888999999998</v>
      </c>
      <c r="N92" s="4">
        <v>-84.610277999999994</v>
      </c>
      <c r="O92" s="4" t="s">
        <v>867</v>
      </c>
      <c r="P92" s="4"/>
      <c r="Q92" s="4" t="s">
        <v>1369</v>
      </c>
      <c r="R92" s="4">
        <v>2136794</v>
      </c>
      <c r="S92" s="4" t="s">
        <v>1350</v>
      </c>
      <c r="T92" s="4" t="s">
        <v>1370</v>
      </c>
      <c r="U92" s="8"/>
      <c r="V92" s="8">
        <v>1323222284426</v>
      </c>
      <c r="W92" s="4">
        <v>857659</v>
      </c>
      <c r="X92" s="4">
        <v>9.1</v>
      </c>
      <c r="Y92" s="4" t="s">
        <v>1266</v>
      </c>
      <c r="Z92" s="4" t="s">
        <v>1267</v>
      </c>
      <c r="AA92" s="5" t="s">
        <v>1109</v>
      </c>
      <c r="AB92" s="4"/>
    </row>
    <row r="93" spans="1:28" x14ac:dyDescent="0.35">
      <c r="A93" s="4" t="s">
        <v>36</v>
      </c>
      <c r="B93" s="4">
        <v>2023</v>
      </c>
      <c r="C93" s="4" t="s">
        <v>344</v>
      </c>
      <c r="D93" s="4" t="s">
        <v>615</v>
      </c>
      <c r="E93" s="4" t="s">
        <v>345</v>
      </c>
      <c r="F93" s="4" t="s">
        <v>346</v>
      </c>
      <c r="G93" s="4"/>
      <c r="H93" s="4" t="s">
        <v>349</v>
      </c>
      <c r="I93" s="4">
        <v>41042</v>
      </c>
      <c r="J93" s="4">
        <v>325611</v>
      </c>
      <c r="K93" s="4"/>
      <c r="L93" s="4"/>
      <c r="M93" s="4">
        <v>38.983888999999998</v>
      </c>
      <c r="N93" s="4">
        <v>-84.610277999999994</v>
      </c>
      <c r="O93" s="4" t="s">
        <v>867</v>
      </c>
      <c r="P93" s="4"/>
      <c r="Q93" s="4" t="s">
        <v>1369</v>
      </c>
      <c r="R93" s="4">
        <v>2136794</v>
      </c>
      <c r="S93" s="4" t="s">
        <v>1350</v>
      </c>
      <c r="T93" s="4" t="s">
        <v>1370</v>
      </c>
      <c r="U93" s="8"/>
      <c r="V93" s="8">
        <v>1323222284426</v>
      </c>
      <c r="W93" s="4">
        <v>857660</v>
      </c>
      <c r="X93" s="4">
        <v>9.1</v>
      </c>
      <c r="Y93" s="4" t="s">
        <v>1110</v>
      </c>
      <c r="Z93" s="4" t="s">
        <v>1111</v>
      </c>
      <c r="AA93" s="5" t="s">
        <v>1109</v>
      </c>
      <c r="AB93" s="4"/>
    </row>
    <row r="94" spans="1:28" x14ac:dyDescent="0.35">
      <c r="A94" s="4" t="s">
        <v>36</v>
      </c>
      <c r="B94" s="4">
        <v>2023</v>
      </c>
      <c r="C94" s="4" t="s">
        <v>158</v>
      </c>
      <c r="D94" s="4" t="s">
        <v>614</v>
      </c>
      <c r="E94" s="4" t="s">
        <v>159</v>
      </c>
      <c r="F94" s="4" t="s">
        <v>160</v>
      </c>
      <c r="G94" s="4"/>
      <c r="H94" s="4" t="s">
        <v>92</v>
      </c>
      <c r="I94" s="4">
        <v>43537</v>
      </c>
      <c r="J94" s="4">
        <v>325612</v>
      </c>
      <c r="K94" s="4">
        <v>325611</v>
      </c>
      <c r="L94" s="4"/>
      <c r="M94" s="4">
        <v>41.569510000000001</v>
      </c>
      <c r="N94" s="4">
        <v>-83.687299999999993</v>
      </c>
      <c r="O94" s="4"/>
      <c r="P94" s="4"/>
      <c r="Q94" s="4"/>
      <c r="R94" s="4"/>
      <c r="S94" s="4" t="s">
        <v>44</v>
      </c>
      <c r="T94" s="4"/>
      <c r="U94" s="8">
        <v>110013323144</v>
      </c>
      <c r="V94" s="8">
        <v>1323221821046</v>
      </c>
      <c r="W94" s="4">
        <v>807851</v>
      </c>
      <c r="X94" s="4">
        <v>9.1</v>
      </c>
      <c r="Y94" s="4" t="s">
        <v>1119</v>
      </c>
      <c r="Z94" s="4" t="s">
        <v>1120</v>
      </c>
      <c r="AA94" s="5" t="s">
        <v>1297</v>
      </c>
      <c r="AB94" s="4"/>
    </row>
    <row r="95" spans="1:28" ht="58" x14ac:dyDescent="0.35">
      <c r="A95" s="4" t="s">
        <v>36</v>
      </c>
      <c r="B95" s="4">
        <v>2023</v>
      </c>
      <c r="C95" s="4" t="s">
        <v>158</v>
      </c>
      <c r="D95" s="4" t="s">
        <v>614</v>
      </c>
      <c r="E95" s="4" t="s">
        <v>159</v>
      </c>
      <c r="F95" s="4" t="s">
        <v>160</v>
      </c>
      <c r="G95" s="4"/>
      <c r="H95" s="4" t="s">
        <v>92</v>
      </c>
      <c r="I95" s="4">
        <v>43537</v>
      </c>
      <c r="J95" s="4">
        <v>325612</v>
      </c>
      <c r="K95" s="4">
        <v>325611</v>
      </c>
      <c r="L95" s="4"/>
      <c r="M95" s="4">
        <v>41.569510000000001</v>
      </c>
      <c r="N95" s="4">
        <v>-83.687299999999993</v>
      </c>
      <c r="O95" s="4"/>
      <c r="P95" s="4"/>
      <c r="Q95" s="4"/>
      <c r="R95" s="4"/>
      <c r="S95" s="4" t="s">
        <v>44</v>
      </c>
      <c r="T95" s="4"/>
      <c r="U95" s="8">
        <v>110013323144</v>
      </c>
      <c r="V95" s="8">
        <v>1323221821046</v>
      </c>
      <c r="W95" s="4">
        <v>807850</v>
      </c>
      <c r="X95" s="4">
        <v>9.1</v>
      </c>
      <c r="Y95" s="4" t="s">
        <v>1294</v>
      </c>
      <c r="Z95" s="4" t="s">
        <v>1295</v>
      </c>
      <c r="AA95" s="5" t="s">
        <v>1296</v>
      </c>
      <c r="AB95" s="4"/>
    </row>
    <row r="96" spans="1:28" ht="58" x14ac:dyDescent="0.35">
      <c r="A96" s="4" t="s">
        <v>36</v>
      </c>
      <c r="B96" s="4">
        <v>2024</v>
      </c>
      <c r="C96" s="4" t="s">
        <v>327</v>
      </c>
      <c r="D96" s="4" t="s">
        <v>328</v>
      </c>
      <c r="E96" s="4" t="s">
        <v>329</v>
      </c>
      <c r="F96" s="4" t="s">
        <v>330</v>
      </c>
      <c r="G96" s="4" t="s">
        <v>330</v>
      </c>
      <c r="H96" s="4" t="s">
        <v>92</v>
      </c>
      <c r="I96" s="4">
        <v>44256</v>
      </c>
      <c r="J96" s="4">
        <v>339999</v>
      </c>
      <c r="K96" s="4"/>
      <c r="L96" s="4"/>
      <c r="M96" s="4">
        <v>41.139273000000003</v>
      </c>
      <c r="N96" s="4">
        <v>-81.873661999999996</v>
      </c>
      <c r="O96" s="4"/>
      <c r="P96" s="4"/>
      <c r="Q96" s="4"/>
      <c r="R96" s="4"/>
      <c r="S96" s="4" t="s">
        <v>44</v>
      </c>
      <c r="T96" s="4"/>
      <c r="U96" s="8">
        <v>110071732409</v>
      </c>
      <c r="V96" s="8">
        <v>1324223044355</v>
      </c>
      <c r="W96" s="4">
        <v>948241</v>
      </c>
      <c r="X96" s="4">
        <v>8.11</v>
      </c>
      <c r="Y96" s="4" t="s">
        <v>1222</v>
      </c>
      <c r="Z96" s="4" t="s">
        <v>1223</v>
      </c>
      <c r="AA96" s="5" t="s">
        <v>1232</v>
      </c>
      <c r="AB96" s="4" t="s">
        <v>1208</v>
      </c>
    </row>
    <row r="97" spans="1:28" ht="43.5" x14ac:dyDescent="0.35">
      <c r="A97" s="4" t="s">
        <v>36</v>
      </c>
      <c r="B97" s="4">
        <v>2023</v>
      </c>
      <c r="C97" s="4" t="s">
        <v>327</v>
      </c>
      <c r="D97" s="4" t="s">
        <v>328</v>
      </c>
      <c r="E97" s="4" t="str">
        <f>VLOOKUP(C97,[1]Sheet2!$A$2:$C$66,3,FALSE)</f>
        <v>Formulation of End-Use Products</v>
      </c>
      <c r="F97" s="4" t="s">
        <v>329</v>
      </c>
      <c r="G97" s="4" t="s">
        <v>330</v>
      </c>
      <c r="H97" s="4" t="s">
        <v>92</v>
      </c>
      <c r="I97" s="4">
        <v>44256</v>
      </c>
      <c r="J97" s="4">
        <v>339999</v>
      </c>
      <c r="K97" s="4"/>
      <c r="L97" s="4"/>
      <c r="M97" s="4">
        <v>41.139273000000003</v>
      </c>
      <c r="N97" s="4">
        <v>-81.873661999999996</v>
      </c>
      <c r="O97" s="4"/>
      <c r="P97" s="4"/>
      <c r="Q97" s="4"/>
      <c r="R97" s="4"/>
      <c r="S97" s="4" t="s">
        <v>44</v>
      </c>
      <c r="T97" s="4"/>
      <c r="U97" s="8"/>
      <c r="V97" s="8">
        <v>1323222203945</v>
      </c>
      <c r="W97" s="4">
        <v>849828</v>
      </c>
      <c r="X97" s="4">
        <v>8.11</v>
      </c>
      <c r="Y97" s="4" t="s">
        <v>1205</v>
      </c>
      <c r="Z97" s="4" t="s">
        <v>1206</v>
      </c>
      <c r="AA97" s="5" t="s">
        <v>1265</v>
      </c>
      <c r="AB97" s="4" t="s">
        <v>1208</v>
      </c>
    </row>
    <row r="98" spans="1:28" ht="29" x14ac:dyDescent="0.35">
      <c r="A98" s="4" t="s">
        <v>36</v>
      </c>
      <c r="B98" s="4">
        <v>2023</v>
      </c>
      <c r="C98" s="4" t="s">
        <v>327</v>
      </c>
      <c r="D98" s="4" t="s">
        <v>614</v>
      </c>
      <c r="E98" s="4" t="s">
        <v>328</v>
      </c>
      <c r="F98" s="4" t="s">
        <v>329</v>
      </c>
      <c r="G98" s="4"/>
      <c r="H98" s="4" t="s">
        <v>92</v>
      </c>
      <c r="I98" s="4">
        <v>44256</v>
      </c>
      <c r="J98" s="4">
        <v>339999</v>
      </c>
      <c r="K98" s="4"/>
      <c r="L98" s="4"/>
      <c r="M98" s="4">
        <v>41.139273000000003</v>
      </c>
      <c r="N98" s="4">
        <v>-81.873661999999996</v>
      </c>
      <c r="O98" s="4"/>
      <c r="P98" s="4"/>
      <c r="Q98" s="4"/>
      <c r="R98" s="4"/>
      <c r="S98" s="4" t="s">
        <v>44</v>
      </c>
      <c r="T98" s="4"/>
      <c r="U98" s="8"/>
      <c r="V98" s="8">
        <v>1323222203945</v>
      </c>
      <c r="W98" s="4">
        <v>849829</v>
      </c>
      <c r="X98" s="4">
        <v>9.1</v>
      </c>
      <c r="Y98" s="4" t="s">
        <v>1119</v>
      </c>
      <c r="Z98" s="4" t="s">
        <v>1120</v>
      </c>
      <c r="AA98" s="5" t="s">
        <v>1299</v>
      </c>
      <c r="AB98" s="4"/>
    </row>
    <row r="99" spans="1:28" ht="58" x14ac:dyDescent="0.35">
      <c r="A99" s="4" t="s">
        <v>36</v>
      </c>
      <c r="B99" s="4">
        <v>2024</v>
      </c>
      <c r="C99" s="4" t="s">
        <v>235</v>
      </c>
      <c r="D99" s="4" t="s">
        <v>236</v>
      </c>
      <c r="E99" s="4" t="s">
        <v>237</v>
      </c>
      <c r="F99" s="4" t="s">
        <v>238</v>
      </c>
      <c r="G99" s="4" t="s">
        <v>239</v>
      </c>
      <c r="H99" s="4" t="s">
        <v>92</v>
      </c>
      <c r="I99" s="4">
        <v>45135</v>
      </c>
      <c r="J99" s="4">
        <v>339999</v>
      </c>
      <c r="K99" s="4"/>
      <c r="L99" s="4"/>
      <c r="M99" s="4">
        <v>39.343490000000003</v>
      </c>
      <c r="N99" s="4">
        <v>-83.550690000000003</v>
      </c>
      <c r="O99" s="4"/>
      <c r="P99" s="4"/>
      <c r="Q99" s="4"/>
      <c r="R99" s="4"/>
      <c r="S99" s="4" t="s">
        <v>44</v>
      </c>
      <c r="T99" s="4"/>
      <c r="U99" s="8">
        <v>110000392842</v>
      </c>
      <c r="V99" s="8">
        <v>1324222845543</v>
      </c>
      <c r="W99" s="4">
        <v>926516</v>
      </c>
      <c r="X99" s="4">
        <v>8.11</v>
      </c>
      <c r="Y99" s="4" t="s">
        <v>1202</v>
      </c>
      <c r="Z99" s="4" t="s">
        <v>1203</v>
      </c>
      <c r="AA99" s="5" t="s">
        <v>1204</v>
      </c>
      <c r="AB99" s="4" t="s">
        <v>1182</v>
      </c>
    </row>
    <row r="100" spans="1:28" ht="43.5" x14ac:dyDescent="0.35">
      <c r="A100" s="4" t="s">
        <v>36</v>
      </c>
      <c r="B100" s="4">
        <v>2024</v>
      </c>
      <c r="C100" s="4" t="s">
        <v>235</v>
      </c>
      <c r="D100" s="4" t="s">
        <v>236</v>
      </c>
      <c r="E100" s="4" t="s">
        <v>237</v>
      </c>
      <c r="F100" s="4" t="s">
        <v>238</v>
      </c>
      <c r="G100" s="4" t="s">
        <v>239</v>
      </c>
      <c r="H100" s="4" t="s">
        <v>92</v>
      </c>
      <c r="I100" s="4">
        <v>45135</v>
      </c>
      <c r="J100" s="4">
        <v>339999</v>
      </c>
      <c r="K100" s="4"/>
      <c r="L100" s="4"/>
      <c r="M100" s="4">
        <v>39.343490000000003</v>
      </c>
      <c r="N100" s="4">
        <v>-83.550690000000003</v>
      </c>
      <c r="O100" s="4"/>
      <c r="P100" s="4"/>
      <c r="Q100" s="4"/>
      <c r="R100" s="4"/>
      <c r="S100" s="4" t="s">
        <v>44</v>
      </c>
      <c r="T100" s="4"/>
      <c r="U100" s="8">
        <v>110000392842</v>
      </c>
      <c r="V100" s="8">
        <v>1324222845543</v>
      </c>
      <c r="W100" s="4">
        <v>926517</v>
      </c>
      <c r="X100" s="4">
        <v>9.1</v>
      </c>
      <c r="Y100" s="4" t="s">
        <v>1119</v>
      </c>
      <c r="Z100" s="4" t="s">
        <v>1120</v>
      </c>
      <c r="AA100" s="5" t="s">
        <v>1127</v>
      </c>
      <c r="AB100" s="4"/>
    </row>
    <row r="101" spans="1:28" ht="43.5" x14ac:dyDescent="0.35">
      <c r="A101" s="4" t="s">
        <v>36</v>
      </c>
      <c r="B101" s="4">
        <v>2024</v>
      </c>
      <c r="C101" s="4" t="s">
        <v>235</v>
      </c>
      <c r="D101" s="4" t="s">
        <v>236</v>
      </c>
      <c r="E101" s="4" t="s">
        <v>237</v>
      </c>
      <c r="F101" s="4" t="s">
        <v>238</v>
      </c>
      <c r="G101" s="4" t="s">
        <v>239</v>
      </c>
      <c r="H101" s="4" t="s">
        <v>92</v>
      </c>
      <c r="I101" s="4">
        <v>45135</v>
      </c>
      <c r="J101" s="4">
        <v>339999</v>
      </c>
      <c r="K101" s="4"/>
      <c r="L101" s="4"/>
      <c r="M101" s="4">
        <v>39.343490000000003</v>
      </c>
      <c r="N101" s="4">
        <v>-83.550690000000003</v>
      </c>
      <c r="O101" s="4"/>
      <c r="P101" s="4"/>
      <c r="Q101" s="4"/>
      <c r="R101" s="4"/>
      <c r="S101" s="4" t="s">
        <v>44</v>
      </c>
      <c r="T101" s="4"/>
      <c r="U101" s="8">
        <v>110000392842</v>
      </c>
      <c r="V101" s="8">
        <v>1324222845543</v>
      </c>
      <c r="W101" s="4">
        <v>926518</v>
      </c>
      <c r="X101" s="4">
        <v>9.1</v>
      </c>
      <c r="Y101" s="4" t="s">
        <v>1128</v>
      </c>
      <c r="Z101" s="4" t="s">
        <v>1129</v>
      </c>
      <c r="AA101" s="5" t="s">
        <v>1130</v>
      </c>
      <c r="AB101" s="4"/>
    </row>
    <row r="102" spans="1:28" ht="29" x14ac:dyDescent="0.35">
      <c r="A102" s="4" t="s">
        <v>36</v>
      </c>
      <c r="B102" s="4">
        <v>2024</v>
      </c>
      <c r="C102" s="4" t="s">
        <v>906</v>
      </c>
      <c r="D102" s="4" t="s">
        <v>950</v>
      </c>
      <c r="E102" s="4" t="s">
        <v>978</v>
      </c>
      <c r="F102" s="4" t="s">
        <v>952</v>
      </c>
      <c r="G102" s="4" t="s">
        <v>952</v>
      </c>
      <c r="H102" s="4" t="s">
        <v>197</v>
      </c>
      <c r="I102" s="4">
        <v>46516</v>
      </c>
      <c r="J102" s="4">
        <v>325620</v>
      </c>
      <c r="K102" s="4"/>
      <c r="L102" s="4"/>
      <c r="M102" s="4">
        <v>41.689123000000002</v>
      </c>
      <c r="N102" s="4">
        <v>-85.944536999999997</v>
      </c>
      <c r="O102" s="4"/>
      <c r="P102" s="4"/>
      <c r="Q102" s="4" t="s">
        <v>1335</v>
      </c>
      <c r="R102" s="4">
        <v>117901366</v>
      </c>
      <c r="S102" s="4"/>
      <c r="T102" s="4"/>
      <c r="U102" s="8">
        <v>110002115201</v>
      </c>
      <c r="V102" s="8">
        <v>1324223161579</v>
      </c>
      <c r="W102" s="4">
        <v>961159</v>
      </c>
      <c r="X102" s="4">
        <v>9.1</v>
      </c>
      <c r="Y102" s="4" t="s">
        <v>1104</v>
      </c>
      <c r="Z102" s="4" t="s">
        <v>1105</v>
      </c>
      <c r="AA102" s="5" t="s">
        <v>1116</v>
      </c>
      <c r="AB102" s="4"/>
    </row>
    <row r="103" spans="1:28" x14ac:dyDescent="0.35">
      <c r="A103" s="4" t="s">
        <v>36</v>
      </c>
      <c r="B103" s="4">
        <v>2024</v>
      </c>
      <c r="C103" s="4" t="s">
        <v>906</v>
      </c>
      <c r="D103" s="4" t="s">
        <v>950</v>
      </c>
      <c r="E103" s="4" t="s">
        <v>978</v>
      </c>
      <c r="F103" s="4" t="s">
        <v>952</v>
      </c>
      <c r="G103" s="4" t="s">
        <v>952</v>
      </c>
      <c r="H103" s="4" t="s">
        <v>197</v>
      </c>
      <c r="I103" s="4">
        <v>46516</v>
      </c>
      <c r="J103" s="4">
        <v>325620</v>
      </c>
      <c r="K103" s="4"/>
      <c r="L103" s="4"/>
      <c r="M103" s="4">
        <v>41.689123000000002</v>
      </c>
      <c r="N103" s="4">
        <v>-85.944536999999997</v>
      </c>
      <c r="O103" s="4"/>
      <c r="P103" s="4"/>
      <c r="Q103" s="4" t="s">
        <v>1335</v>
      </c>
      <c r="R103" s="4">
        <v>117901366</v>
      </c>
      <c r="S103" s="4"/>
      <c r="T103" s="4"/>
      <c r="U103" s="8">
        <v>110002115201</v>
      </c>
      <c r="V103" s="8">
        <v>1324223161579</v>
      </c>
      <c r="W103" s="4">
        <v>961160</v>
      </c>
      <c r="X103" s="4">
        <v>9.1</v>
      </c>
      <c r="Y103" s="4" t="s">
        <v>1107</v>
      </c>
      <c r="Z103" s="4" t="s">
        <v>1108</v>
      </c>
      <c r="AA103" s="5" t="s">
        <v>1109</v>
      </c>
      <c r="AB103" s="4"/>
    </row>
    <row r="104" spans="1:28" ht="43.5" x14ac:dyDescent="0.35">
      <c r="A104" s="4" t="s">
        <v>36</v>
      </c>
      <c r="B104" s="4">
        <v>2024</v>
      </c>
      <c r="C104" s="4" t="s">
        <v>906</v>
      </c>
      <c r="D104" s="4" t="s">
        <v>950</v>
      </c>
      <c r="E104" s="4" t="s">
        <v>978</v>
      </c>
      <c r="F104" s="4" t="s">
        <v>952</v>
      </c>
      <c r="G104" s="4" t="s">
        <v>952</v>
      </c>
      <c r="H104" s="4" t="s">
        <v>197</v>
      </c>
      <c r="I104" s="4">
        <v>46516</v>
      </c>
      <c r="J104" s="4">
        <v>325620</v>
      </c>
      <c r="K104" s="4"/>
      <c r="L104" s="4"/>
      <c r="M104" s="4">
        <v>41.689123000000002</v>
      </c>
      <c r="N104" s="4">
        <v>-85.944536999999997</v>
      </c>
      <c r="O104" s="4"/>
      <c r="P104" s="4"/>
      <c r="Q104" s="4" t="s">
        <v>1335</v>
      </c>
      <c r="R104" s="4">
        <v>117901366</v>
      </c>
      <c r="S104" s="4"/>
      <c r="T104" s="4"/>
      <c r="U104" s="8">
        <v>110002115201</v>
      </c>
      <c r="V104" s="8">
        <v>1324223161579</v>
      </c>
      <c r="W104" s="4">
        <v>961161</v>
      </c>
      <c r="X104" s="4">
        <v>9.1</v>
      </c>
      <c r="Y104" s="4" t="s">
        <v>1110</v>
      </c>
      <c r="Z104" s="4" t="s">
        <v>1111</v>
      </c>
      <c r="AA104" s="5" t="s">
        <v>1117</v>
      </c>
      <c r="AB104" s="4"/>
    </row>
    <row r="105" spans="1:28" x14ac:dyDescent="0.35">
      <c r="A105" s="4" t="s">
        <v>36</v>
      </c>
      <c r="B105" s="4">
        <v>2024</v>
      </c>
      <c r="C105" s="4" t="s">
        <v>906</v>
      </c>
      <c r="D105" s="4" t="s">
        <v>950</v>
      </c>
      <c r="E105" s="4" t="s">
        <v>978</v>
      </c>
      <c r="F105" s="4" t="s">
        <v>952</v>
      </c>
      <c r="G105" s="4" t="s">
        <v>952</v>
      </c>
      <c r="H105" s="4" t="s">
        <v>197</v>
      </c>
      <c r="I105" s="4">
        <v>46516</v>
      </c>
      <c r="J105" s="4">
        <v>325620</v>
      </c>
      <c r="K105" s="4"/>
      <c r="L105" s="4"/>
      <c r="M105" s="4">
        <v>41.689123000000002</v>
      </c>
      <c r="N105" s="4">
        <v>-85.944536999999997</v>
      </c>
      <c r="O105" s="4"/>
      <c r="P105" s="4"/>
      <c r="Q105" s="4" t="s">
        <v>1335</v>
      </c>
      <c r="R105" s="4">
        <v>117901366</v>
      </c>
      <c r="S105" s="4"/>
      <c r="T105" s="4"/>
      <c r="U105" s="8">
        <v>110002115201</v>
      </c>
      <c r="V105" s="8">
        <v>1324223161579</v>
      </c>
      <c r="W105" s="4">
        <v>961163</v>
      </c>
      <c r="X105" s="4">
        <v>9.1</v>
      </c>
      <c r="Y105" s="4" t="s">
        <v>1113</v>
      </c>
      <c r="Z105" s="4" t="s">
        <v>1114</v>
      </c>
      <c r="AA105" s="5" t="s">
        <v>1115</v>
      </c>
      <c r="AB105" s="4"/>
    </row>
    <row r="106" spans="1:28" x14ac:dyDescent="0.35">
      <c r="A106" s="4" t="s">
        <v>36</v>
      </c>
      <c r="B106" s="4">
        <v>2024</v>
      </c>
      <c r="C106" s="4" t="s">
        <v>897</v>
      </c>
      <c r="D106" s="4" t="s">
        <v>950</v>
      </c>
      <c r="E106" s="4" t="s">
        <v>951</v>
      </c>
      <c r="F106" s="4" t="s">
        <v>952</v>
      </c>
      <c r="G106" s="4" t="s">
        <v>952</v>
      </c>
      <c r="H106" s="4" t="s">
        <v>197</v>
      </c>
      <c r="I106" s="4">
        <v>46516</v>
      </c>
      <c r="J106" s="4">
        <v>325998</v>
      </c>
      <c r="K106" s="4"/>
      <c r="L106" s="4"/>
      <c r="M106" s="4">
        <v>41.681604</v>
      </c>
      <c r="N106" s="4">
        <v>-85.918791999999996</v>
      </c>
      <c r="O106" s="4"/>
      <c r="P106" s="4"/>
      <c r="Q106" s="4" t="s">
        <v>1335</v>
      </c>
      <c r="R106" s="4">
        <v>117901366</v>
      </c>
      <c r="S106" s="4"/>
      <c r="T106" s="4"/>
      <c r="U106" s="8">
        <v>110000613006</v>
      </c>
      <c r="V106" s="8">
        <v>1324222999955</v>
      </c>
      <c r="W106" s="4">
        <v>943190</v>
      </c>
      <c r="X106" s="4">
        <v>9.1</v>
      </c>
      <c r="Y106" s="4" t="s">
        <v>1104</v>
      </c>
      <c r="Z106" s="4" t="s">
        <v>1105</v>
      </c>
      <c r="AA106" s="5" t="s">
        <v>1106</v>
      </c>
      <c r="AB106" s="4"/>
    </row>
    <row r="107" spans="1:28" x14ac:dyDescent="0.35">
      <c r="A107" s="4" t="s">
        <v>36</v>
      </c>
      <c r="B107" s="4">
        <v>2024</v>
      </c>
      <c r="C107" s="4" t="s">
        <v>897</v>
      </c>
      <c r="D107" s="4" t="s">
        <v>950</v>
      </c>
      <c r="E107" s="4" t="s">
        <v>951</v>
      </c>
      <c r="F107" s="4" t="s">
        <v>952</v>
      </c>
      <c r="G107" s="4" t="s">
        <v>952</v>
      </c>
      <c r="H107" s="4" t="s">
        <v>197</v>
      </c>
      <c r="I107" s="4">
        <v>46516</v>
      </c>
      <c r="J107" s="4">
        <v>325998</v>
      </c>
      <c r="K107" s="4"/>
      <c r="L107" s="4"/>
      <c r="M107" s="4">
        <v>41.681604</v>
      </c>
      <c r="N107" s="4">
        <v>-85.918791999999996</v>
      </c>
      <c r="O107" s="4"/>
      <c r="P107" s="4"/>
      <c r="Q107" s="4" t="s">
        <v>1335</v>
      </c>
      <c r="R107" s="4">
        <v>117901366</v>
      </c>
      <c r="S107" s="4"/>
      <c r="T107" s="4"/>
      <c r="U107" s="8">
        <v>110000613006</v>
      </c>
      <c r="V107" s="8">
        <v>1324222999955</v>
      </c>
      <c r="W107" s="4">
        <v>943191</v>
      </c>
      <c r="X107" s="4">
        <v>9.1</v>
      </c>
      <c r="Y107" s="4" t="s">
        <v>1107</v>
      </c>
      <c r="Z107" s="4" t="s">
        <v>1108</v>
      </c>
      <c r="AA107" s="5" t="s">
        <v>1109</v>
      </c>
      <c r="AB107" s="4"/>
    </row>
    <row r="108" spans="1:28" ht="43.5" x14ac:dyDescent="0.35">
      <c r="A108" s="4" t="s">
        <v>36</v>
      </c>
      <c r="B108" s="4">
        <v>2024</v>
      </c>
      <c r="C108" s="4" t="s">
        <v>897</v>
      </c>
      <c r="D108" s="4" t="s">
        <v>950</v>
      </c>
      <c r="E108" s="4" t="s">
        <v>951</v>
      </c>
      <c r="F108" s="4" t="s">
        <v>952</v>
      </c>
      <c r="G108" s="4" t="s">
        <v>952</v>
      </c>
      <c r="H108" s="4" t="s">
        <v>197</v>
      </c>
      <c r="I108" s="4">
        <v>46516</v>
      </c>
      <c r="J108" s="4">
        <v>325998</v>
      </c>
      <c r="K108" s="4"/>
      <c r="L108" s="4"/>
      <c r="M108" s="4">
        <v>41.681604</v>
      </c>
      <c r="N108" s="4">
        <v>-85.918791999999996</v>
      </c>
      <c r="O108" s="4"/>
      <c r="P108" s="4"/>
      <c r="Q108" s="4" t="s">
        <v>1335</v>
      </c>
      <c r="R108" s="4">
        <v>117901366</v>
      </c>
      <c r="S108" s="4"/>
      <c r="T108" s="4"/>
      <c r="U108" s="8">
        <v>110000613006</v>
      </c>
      <c r="V108" s="8">
        <v>1324222999955</v>
      </c>
      <c r="W108" s="4">
        <v>943192</v>
      </c>
      <c r="X108" s="4">
        <v>9.1</v>
      </c>
      <c r="Y108" s="4" t="s">
        <v>1110</v>
      </c>
      <c r="Z108" s="4" t="s">
        <v>1111</v>
      </c>
      <c r="AA108" s="5" t="s">
        <v>1112</v>
      </c>
      <c r="AB108" s="4"/>
    </row>
    <row r="109" spans="1:28" x14ac:dyDescent="0.35">
      <c r="A109" s="4" t="s">
        <v>36</v>
      </c>
      <c r="B109" s="4">
        <v>2024</v>
      </c>
      <c r="C109" s="4" t="s">
        <v>897</v>
      </c>
      <c r="D109" s="4" t="s">
        <v>950</v>
      </c>
      <c r="E109" s="4" t="s">
        <v>951</v>
      </c>
      <c r="F109" s="4" t="s">
        <v>952</v>
      </c>
      <c r="G109" s="4" t="s">
        <v>952</v>
      </c>
      <c r="H109" s="4" t="s">
        <v>197</v>
      </c>
      <c r="I109" s="4">
        <v>46516</v>
      </c>
      <c r="J109" s="4">
        <v>325998</v>
      </c>
      <c r="K109" s="4"/>
      <c r="L109" s="4"/>
      <c r="M109" s="4">
        <v>41.681604</v>
      </c>
      <c r="N109" s="4">
        <v>-85.918791999999996</v>
      </c>
      <c r="O109" s="4"/>
      <c r="P109" s="4"/>
      <c r="Q109" s="4" t="s">
        <v>1335</v>
      </c>
      <c r="R109" s="4">
        <v>117901366</v>
      </c>
      <c r="S109" s="4"/>
      <c r="T109" s="4"/>
      <c r="U109" s="8">
        <v>110000613006</v>
      </c>
      <c r="V109" s="8">
        <v>1324222999955</v>
      </c>
      <c r="W109" s="4">
        <v>943194</v>
      </c>
      <c r="X109" s="4">
        <v>9.1</v>
      </c>
      <c r="Y109" s="4" t="s">
        <v>1113</v>
      </c>
      <c r="Z109" s="4" t="s">
        <v>1114</v>
      </c>
      <c r="AA109" s="5" t="s">
        <v>1115</v>
      </c>
      <c r="AB109" s="4"/>
    </row>
    <row r="110" spans="1:28" ht="58" x14ac:dyDescent="0.35">
      <c r="A110" s="4" t="s">
        <v>36</v>
      </c>
      <c r="B110" s="4">
        <v>2024</v>
      </c>
      <c r="C110" s="4" t="s">
        <v>888</v>
      </c>
      <c r="D110" s="4" t="s">
        <v>923</v>
      </c>
      <c r="E110" s="4" t="s">
        <v>924</v>
      </c>
      <c r="F110" s="4" t="s">
        <v>925</v>
      </c>
      <c r="G110" s="4" t="s">
        <v>340</v>
      </c>
      <c r="H110" s="4" t="s">
        <v>506</v>
      </c>
      <c r="I110" s="4">
        <v>48211</v>
      </c>
      <c r="J110" s="4">
        <v>562998</v>
      </c>
      <c r="K110" s="4">
        <v>562219</v>
      </c>
      <c r="L110" s="4"/>
      <c r="M110" s="4">
        <v>42.36591</v>
      </c>
      <c r="N110" s="4">
        <v>-83.047740000000005</v>
      </c>
      <c r="O110" s="4"/>
      <c r="P110" s="4"/>
      <c r="Q110" s="4" t="s">
        <v>1331</v>
      </c>
      <c r="R110" s="4" t="s">
        <v>1332</v>
      </c>
      <c r="S110" s="4" t="s">
        <v>1331</v>
      </c>
      <c r="T110" s="4"/>
      <c r="U110" s="8">
        <v>110000406695</v>
      </c>
      <c r="V110" s="8">
        <v>1324223091291</v>
      </c>
      <c r="W110" s="4">
        <v>953441</v>
      </c>
      <c r="X110" s="4">
        <v>8.11</v>
      </c>
      <c r="Y110" s="4" t="s">
        <v>1205</v>
      </c>
      <c r="Z110" s="4" t="s">
        <v>1206</v>
      </c>
      <c r="AA110" s="5" t="s">
        <v>1218</v>
      </c>
      <c r="AB110" s="4" t="s">
        <v>1208</v>
      </c>
    </row>
    <row r="111" spans="1:28" ht="43.5" x14ac:dyDescent="0.35">
      <c r="A111" s="4" t="s">
        <v>36</v>
      </c>
      <c r="B111" s="4">
        <v>2024</v>
      </c>
      <c r="C111" s="4" t="s">
        <v>888</v>
      </c>
      <c r="D111" s="4" t="s">
        <v>923</v>
      </c>
      <c r="E111" s="4" t="s">
        <v>924</v>
      </c>
      <c r="F111" s="4" t="s">
        <v>925</v>
      </c>
      <c r="G111" s="4" t="s">
        <v>340</v>
      </c>
      <c r="H111" s="4" t="s">
        <v>506</v>
      </c>
      <c r="I111" s="4">
        <v>48211</v>
      </c>
      <c r="J111" s="4">
        <v>562998</v>
      </c>
      <c r="K111" s="4">
        <v>562219</v>
      </c>
      <c r="L111" s="4"/>
      <c r="M111" s="4">
        <v>42.36591</v>
      </c>
      <c r="N111" s="4">
        <v>-83.047740000000005</v>
      </c>
      <c r="O111" s="4"/>
      <c r="P111" s="4"/>
      <c r="Q111" s="4" t="s">
        <v>1331</v>
      </c>
      <c r="R111" s="4" t="s">
        <v>1332</v>
      </c>
      <c r="S111" s="4" t="s">
        <v>1331</v>
      </c>
      <c r="T111" s="4"/>
      <c r="U111" s="8">
        <v>110000406695</v>
      </c>
      <c r="V111" s="8">
        <v>1324223091291</v>
      </c>
      <c r="W111" s="4">
        <v>953442</v>
      </c>
      <c r="X111" s="4">
        <v>9.1</v>
      </c>
      <c r="Y111" s="4" t="s">
        <v>1119</v>
      </c>
      <c r="Z111" s="4" t="s">
        <v>1120</v>
      </c>
      <c r="AA111" s="5" t="s">
        <v>1157</v>
      </c>
      <c r="AB111" s="4"/>
    </row>
    <row r="112" spans="1:28" x14ac:dyDescent="0.35">
      <c r="A112" s="4" t="s">
        <v>36</v>
      </c>
      <c r="B112" s="4">
        <v>2024</v>
      </c>
      <c r="C112" s="4" t="s">
        <v>888</v>
      </c>
      <c r="D112" s="4" t="s">
        <v>923</v>
      </c>
      <c r="E112" s="4" t="s">
        <v>924</v>
      </c>
      <c r="F112" s="4" t="s">
        <v>925</v>
      </c>
      <c r="G112" s="4" t="s">
        <v>340</v>
      </c>
      <c r="H112" s="4" t="s">
        <v>506</v>
      </c>
      <c r="I112" s="4">
        <v>48211</v>
      </c>
      <c r="J112" s="4">
        <v>562998</v>
      </c>
      <c r="K112" s="4">
        <v>562219</v>
      </c>
      <c r="L112" s="4"/>
      <c r="M112" s="4">
        <v>42.36591</v>
      </c>
      <c r="N112" s="4">
        <v>-83.047740000000005</v>
      </c>
      <c r="O112" s="4"/>
      <c r="P112" s="4"/>
      <c r="Q112" s="4" t="s">
        <v>1331</v>
      </c>
      <c r="R112" s="4" t="s">
        <v>1332</v>
      </c>
      <c r="S112" s="4" t="s">
        <v>1331</v>
      </c>
      <c r="T112" s="4"/>
      <c r="U112" s="8">
        <v>110000406695</v>
      </c>
      <c r="V112" s="8">
        <v>1324223091291</v>
      </c>
      <c r="W112" s="4">
        <v>953443</v>
      </c>
      <c r="X112" s="4">
        <v>9.1</v>
      </c>
      <c r="Y112" s="4" t="s">
        <v>1104</v>
      </c>
      <c r="Z112" s="4" t="s">
        <v>1105</v>
      </c>
      <c r="AA112" s="5" t="s">
        <v>1158</v>
      </c>
      <c r="AB112" s="4"/>
    </row>
    <row r="113" spans="1:28" x14ac:dyDescent="0.35">
      <c r="A113" s="4" t="s">
        <v>36</v>
      </c>
      <c r="B113" s="4">
        <v>2024</v>
      </c>
      <c r="C113" s="4" t="s">
        <v>888</v>
      </c>
      <c r="D113" s="4" t="s">
        <v>923</v>
      </c>
      <c r="E113" s="4" t="s">
        <v>924</v>
      </c>
      <c r="F113" s="4" t="s">
        <v>925</v>
      </c>
      <c r="G113" s="4" t="s">
        <v>340</v>
      </c>
      <c r="H113" s="4" t="s">
        <v>506</v>
      </c>
      <c r="I113" s="4">
        <v>48211</v>
      </c>
      <c r="J113" s="4">
        <v>562998</v>
      </c>
      <c r="K113" s="4">
        <v>562219</v>
      </c>
      <c r="L113" s="4"/>
      <c r="M113" s="4">
        <v>42.36591</v>
      </c>
      <c r="N113" s="4">
        <v>-83.047740000000005</v>
      </c>
      <c r="O113" s="4"/>
      <c r="P113" s="4"/>
      <c r="Q113" s="4" t="s">
        <v>1331</v>
      </c>
      <c r="R113" s="4" t="s">
        <v>1332</v>
      </c>
      <c r="S113" s="4" t="s">
        <v>1331</v>
      </c>
      <c r="T113" s="4"/>
      <c r="U113" s="8">
        <v>110000406695</v>
      </c>
      <c r="V113" s="8">
        <v>1324223091291</v>
      </c>
      <c r="W113" s="4">
        <v>953444</v>
      </c>
      <c r="X113" s="4">
        <v>9.1</v>
      </c>
      <c r="Y113" s="4" t="s">
        <v>1148</v>
      </c>
      <c r="Z113" s="4" t="s">
        <v>1149</v>
      </c>
      <c r="AA113" s="5" t="s">
        <v>1109</v>
      </c>
      <c r="AB113" s="4"/>
    </row>
    <row r="114" spans="1:28" x14ac:dyDescent="0.35">
      <c r="A114" s="4" t="s">
        <v>36</v>
      </c>
      <c r="B114" s="4">
        <v>2024</v>
      </c>
      <c r="C114" s="4" t="s">
        <v>889</v>
      </c>
      <c r="D114" s="4" t="s">
        <v>926</v>
      </c>
      <c r="E114" s="4" t="s">
        <v>927</v>
      </c>
      <c r="F114" s="4" t="s">
        <v>928</v>
      </c>
      <c r="G114" s="4" t="s">
        <v>929</v>
      </c>
      <c r="H114" s="4" t="s">
        <v>509</v>
      </c>
      <c r="I114" s="4">
        <v>54115</v>
      </c>
      <c r="J114" s="4">
        <v>325611</v>
      </c>
      <c r="K114" s="4"/>
      <c r="L114" s="4"/>
      <c r="M114" s="4">
        <v>44.425899999999999</v>
      </c>
      <c r="N114" s="4">
        <v>-88.10172</v>
      </c>
      <c r="O114" s="4"/>
      <c r="P114" s="4"/>
      <c r="Q114" s="4"/>
      <c r="R114" s="4"/>
      <c r="S114" s="4" t="s">
        <v>44</v>
      </c>
      <c r="T114" s="4"/>
      <c r="U114" s="8">
        <v>110000420839</v>
      </c>
      <c r="V114" s="8">
        <v>1324222607323</v>
      </c>
      <c r="W114" s="4">
        <v>898244</v>
      </c>
      <c r="X114" s="4">
        <v>9.1</v>
      </c>
      <c r="Y114" s="4" t="s">
        <v>1104</v>
      </c>
      <c r="Z114" s="4" t="s">
        <v>1105</v>
      </c>
      <c r="AA114" s="5" t="s">
        <v>1167</v>
      </c>
      <c r="AB114" s="4"/>
    </row>
    <row r="115" spans="1:28" x14ac:dyDescent="0.35">
      <c r="A115" s="4" t="s">
        <v>36</v>
      </c>
      <c r="B115" s="4">
        <v>2023</v>
      </c>
      <c r="C115" s="4" t="s">
        <v>304</v>
      </c>
      <c r="D115" s="4" t="s">
        <v>614</v>
      </c>
      <c r="E115" s="4" t="s">
        <v>305</v>
      </c>
      <c r="F115" s="4" t="s">
        <v>306</v>
      </c>
      <c r="G115" s="4"/>
      <c r="H115" s="4" t="s">
        <v>303</v>
      </c>
      <c r="I115" s="4">
        <v>55318</v>
      </c>
      <c r="J115" s="4">
        <v>325611</v>
      </c>
      <c r="K115" s="4"/>
      <c r="L115" s="4"/>
      <c r="M115" s="4">
        <v>44.846843999999997</v>
      </c>
      <c r="N115" s="4">
        <v>-93.591876999999997</v>
      </c>
      <c r="O115" s="4"/>
      <c r="P115" s="4"/>
      <c r="Q115" s="4" t="s">
        <v>1371</v>
      </c>
      <c r="R115" s="4"/>
      <c r="S115" s="4" t="s">
        <v>1371</v>
      </c>
      <c r="T115" s="4"/>
      <c r="U115" s="8">
        <v>110008698392</v>
      </c>
      <c r="V115" s="8">
        <v>1323222179640</v>
      </c>
      <c r="W115" s="4">
        <v>846929</v>
      </c>
      <c r="X115" s="4">
        <v>9.1</v>
      </c>
      <c r="Y115" s="4" t="s">
        <v>1110</v>
      </c>
      <c r="Z115" s="4" t="s">
        <v>1111</v>
      </c>
      <c r="AA115" s="5" t="s">
        <v>1109</v>
      </c>
      <c r="AB115" s="4"/>
    </row>
    <row r="116" spans="1:28" x14ac:dyDescent="0.35">
      <c r="A116" s="4" t="s">
        <v>36</v>
      </c>
      <c r="B116" s="4">
        <v>2023</v>
      </c>
      <c r="C116" s="4" t="s">
        <v>298</v>
      </c>
      <c r="D116" s="4" t="s">
        <v>614</v>
      </c>
      <c r="E116" s="4" t="s">
        <v>299</v>
      </c>
      <c r="F116" s="4" t="s">
        <v>300</v>
      </c>
      <c r="G116" s="4"/>
      <c r="H116" s="4" t="s">
        <v>303</v>
      </c>
      <c r="I116" s="4">
        <v>55344</v>
      </c>
      <c r="J116" s="4">
        <v>325611</v>
      </c>
      <c r="K116" s="4"/>
      <c r="L116" s="4"/>
      <c r="M116" s="4">
        <v>44.871729999999999</v>
      </c>
      <c r="N116" s="4">
        <v>-93.403469999999999</v>
      </c>
      <c r="O116" s="4"/>
      <c r="P116" s="4"/>
      <c r="Q116" s="4" t="s">
        <v>1371</v>
      </c>
      <c r="R116" s="4"/>
      <c r="S116" s="4" t="s">
        <v>1371</v>
      </c>
      <c r="T116" s="4"/>
      <c r="U116" s="8">
        <v>110003742059</v>
      </c>
      <c r="V116" s="8">
        <v>1323222178903</v>
      </c>
      <c r="W116" s="4">
        <v>846928</v>
      </c>
      <c r="X116" s="4">
        <v>9.1</v>
      </c>
      <c r="Y116" s="4" t="s">
        <v>1110</v>
      </c>
      <c r="Z116" s="4" t="s">
        <v>1111</v>
      </c>
      <c r="AA116" s="5" t="s">
        <v>1109</v>
      </c>
      <c r="AB116" s="4"/>
    </row>
    <row r="117" spans="1:28" ht="29" x14ac:dyDescent="0.35">
      <c r="A117" s="4" t="s">
        <v>36</v>
      </c>
      <c r="B117" s="4">
        <v>2024</v>
      </c>
      <c r="C117" s="4" t="s">
        <v>37</v>
      </c>
      <c r="D117" s="4" t="s">
        <v>38</v>
      </c>
      <c r="E117" s="4" t="s">
        <v>39</v>
      </c>
      <c r="F117" s="4" t="s">
        <v>40</v>
      </c>
      <c r="G117" s="4" t="s">
        <v>41</v>
      </c>
      <c r="H117" s="4" t="s">
        <v>42</v>
      </c>
      <c r="I117" s="4">
        <v>60073</v>
      </c>
      <c r="J117" s="4">
        <v>325199</v>
      </c>
      <c r="K117" s="4"/>
      <c r="L117" s="4"/>
      <c r="M117" s="4">
        <v>42.345269999999999</v>
      </c>
      <c r="N117" s="4">
        <v>-88.080089999999998</v>
      </c>
      <c r="O117" s="4"/>
      <c r="P117" s="4"/>
      <c r="Q117" s="4"/>
      <c r="R117" s="4"/>
      <c r="S117" s="4" t="s">
        <v>44</v>
      </c>
      <c r="T117" s="4"/>
      <c r="U117" s="8">
        <v>110071192520</v>
      </c>
      <c r="V117" s="8">
        <v>1324222980827</v>
      </c>
      <c r="W117" s="4">
        <v>941103</v>
      </c>
      <c r="X117" s="4">
        <v>8.11</v>
      </c>
      <c r="Y117" s="4" t="s">
        <v>1195</v>
      </c>
      <c r="Z117" s="4" t="s">
        <v>1196</v>
      </c>
      <c r="AA117" s="5" t="s">
        <v>1197</v>
      </c>
      <c r="AB117" s="4" t="s">
        <v>1198</v>
      </c>
    </row>
    <row r="118" spans="1:28" ht="116" x14ac:dyDescent="0.35">
      <c r="A118" s="4" t="s">
        <v>36</v>
      </c>
      <c r="B118" s="4">
        <v>2024</v>
      </c>
      <c r="C118" s="4" t="s">
        <v>37</v>
      </c>
      <c r="D118" s="4" t="s">
        <v>38</v>
      </c>
      <c r="E118" s="4" t="s">
        <v>39</v>
      </c>
      <c r="F118" s="4" t="s">
        <v>40</v>
      </c>
      <c r="G118" s="4" t="s">
        <v>41</v>
      </c>
      <c r="H118" s="4" t="s">
        <v>42</v>
      </c>
      <c r="I118" s="4">
        <v>60073</v>
      </c>
      <c r="J118" s="4">
        <v>325199</v>
      </c>
      <c r="K118" s="4"/>
      <c r="L118" s="4"/>
      <c r="M118" s="4">
        <v>42.345269999999999</v>
      </c>
      <c r="N118" s="4">
        <v>-88.080089999999998</v>
      </c>
      <c r="O118" s="4"/>
      <c r="P118" s="4"/>
      <c r="Q118" s="4"/>
      <c r="R118" s="4"/>
      <c r="S118" s="4" t="s">
        <v>44</v>
      </c>
      <c r="T118" s="4"/>
      <c r="U118" s="8">
        <v>110071192520</v>
      </c>
      <c r="V118" s="8">
        <v>1324222980827</v>
      </c>
      <c r="W118" s="4">
        <v>941104</v>
      </c>
      <c r="X118" s="4">
        <v>8.11</v>
      </c>
      <c r="Y118" s="4" t="s">
        <v>1199</v>
      </c>
      <c r="Z118" s="4" t="s">
        <v>1200</v>
      </c>
      <c r="AA118" s="5" t="s">
        <v>1201</v>
      </c>
      <c r="AB118" s="4" t="s">
        <v>1198</v>
      </c>
    </row>
    <row r="119" spans="1:28" ht="116" x14ac:dyDescent="0.35">
      <c r="A119" s="4" t="s">
        <v>36</v>
      </c>
      <c r="B119" s="4">
        <v>2023</v>
      </c>
      <c r="C119" s="4" t="s">
        <v>37</v>
      </c>
      <c r="D119" s="4" t="s">
        <v>38</v>
      </c>
      <c r="E119" s="4" t="str">
        <f>VLOOKUP(C119,[1]Sheet2!$A$2:$C$66,3,FALSE)</f>
        <v>Formulation of Fragrance Oils</v>
      </c>
      <c r="F119" s="4" t="s">
        <v>39</v>
      </c>
      <c r="G119" s="4" t="s">
        <v>40</v>
      </c>
      <c r="H119" s="4" t="s">
        <v>42</v>
      </c>
      <c r="I119" s="4">
        <v>60073</v>
      </c>
      <c r="J119" s="4">
        <v>325199</v>
      </c>
      <c r="K119" s="4"/>
      <c r="L119" s="4"/>
      <c r="M119" s="4">
        <v>42.345269999999999</v>
      </c>
      <c r="N119" s="4">
        <v>-88.080089999999998</v>
      </c>
      <c r="O119" s="4"/>
      <c r="P119" s="4"/>
      <c r="Q119" s="4"/>
      <c r="R119" s="4"/>
      <c r="S119" s="4" t="s">
        <v>44</v>
      </c>
      <c r="T119" s="4" t="s">
        <v>1363</v>
      </c>
      <c r="U119" s="8"/>
      <c r="V119" s="8">
        <v>1323221535432</v>
      </c>
      <c r="W119" s="4">
        <v>776105</v>
      </c>
      <c r="X119" s="4">
        <v>8.11</v>
      </c>
      <c r="Y119" s="4" t="s">
        <v>1199</v>
      </c>
      <c r="Z119" s="4" t="s">
        <v>1200</v>
      </c>
      <c r="AA119" s="5" t="s">
        <v>1235</v>
      </c>
      <c r="AB119" s="4" t="s">
        <v>1198</v>
      </c>
    </row>
    <row r="120" spans="1:28" ht="29" x14ac:dyDescent="0.35">
      <c r="A120" s="4" t="s">
        <v>36</v>
      </c>
      <c r="B120" s="4">
        <v>2023</v>
      </c>
      <c r="C120" s="4" t="s">
        <v>37</v>
      </c>
      <c r="D120" s="4" t="s">
        <v>38</v>
      </c>
      <c r="E120" s="4" t="str">
        <f>VLOOKUP(C120,[1]Sheet2!$A$2:$C$66,3,FALSE)</f>
        <v>Formulation of Fragrance Oils</v>
      </c>
      <c r="F120" s="4" t="s">
        <v>39</v>
      </c>
      <c r="G120" s="4" t="s">
        <v>40</v>
      </c>
      <c r="H120" s="4" t="s">
        <v>42</v>
      </c>
      <c r="I120" s="4">
        <v>60073</v>
      </c>
      <c r="J120" s="4">
        <v>325199</v>
      </c>
      <c r="K120" s="4"/>
      <c r="L120" s="4"/>
      <c r="M120" s="4">
        <v>42.345269999999999</v>
      </c>
      <c r="N120" s="4">
        <v>-88.080089999999998</v>
      </c>
      <c r="O120" s="4"/>
      <c r="P120" s="4"/>
      <c r="Q120" s="4"/>
      <c r="R120" s="4"/>
      <c r="S120" s="4" t="s">
        <v>44</v>
      </c>
      <c r="T120" s="4" t="s">
        <v>1363</v>
      </c>
      <c r="U120" s="8"/>
      <c r="V120" s="8">
        <v>1323221535432</v>
      </c>
      <c r="W120" s="4">
        <v>776104</v>
      </c>
      <c r="X120" s="4">
        <v>8.11</v>
      </c>
      <c r="Y120" s="4" t="s">
        <v>1195</v>
      </c>
      <c r="Z120" s="4" t="s">
        <v>1196</v>
      </c>
      <c r="AA120" s="5" t="s">
        <v>1197</v>
      </c>
      <c r="AB120" s="4" t="s">
        <v>1198</v>
      </c>
    </row>
    <row r="121" spans="1:28" x14ac:dyDescent="0.35">
      <c r="A121" s="4" t="s">
        <v>36</v>
      </c>
      <c r="B121" s="4">
        <v>2024</v>
      </c>
      <c r="C121" s="4" t="s">
        <v>905</v>
      </c>
      <c r="D121" s="4" t="s">
        <v>975</v>
      </c>
      <c r="E121" s="4" t="s">
        <v>976</v>
      </c>
      <c r="F121" s="4" t="s">
        <v>977</v>
      </c>
      <c r="G121" s="4" t="s">
        <v>398</v>
      </c>
      <c r="H121" s="4" t="s">
        <v>42</v>
      </c>
      <c r="I121" s="4">
        <v>60139</v>
      </c>
      <c r="J121" s="4">
        <v>325620</v>
      </c>
      <c r="K121" s="4"/>
      <c r="L121" s="4"/>
      <c r="M121" s="4">
        <v>41.927619</v>
      </c>
      <c r="N121" s="4">
        <v>-88.086612000000002</v>
      </c>
      <c r="O121" s="4"/>
      <c r="P121" s="4"/>
      <c r="Q121" s="4"/>
      <c r="R121" s="4"/>
      <c r="S121" s="4"/>
      <c r="T121" s="4"/>
      <c r="U121" s="8">
        <v>110071362217</v>
      </c>
      <c r="V121" s="8">
        <v>1324223191584</v>
      </c>
      <c r="W121" s="4">
        <v>964331</v>
      </c>
      <c r="X121" s="4">
        <v>9.1</v>
      </c>
      <c r="Y121" s="4" t="s">
        <v>1119</v>
      </c>
      <c r="Z121" s="4" t="s">
        <v>1120</v>
      </c>
      <c r="AA121" s="5" t="s">
        <v>1164</v>
      </c>
      <c r="AB121" s="4"/>
    </row>
    <row r="122" spans="1:28" x14ac:dyDescent="0.35">
      <c r="A122" s="4" t="s">
        <v>36</v>
      </c>
      <c r="B122" s="4">
        <v>2024</v>
      </c>
      <c r="C122" s="4" t="s">
        <v>905</v>
      </c>
      <c r="D122" s="4" t="s">
        <v>975</v>
      </c>
      <c r="E122" s="4" t="s">
        <v>976</v>
      </c>
      <c r="F122" s="4" t="s">
        <v>977</v>
      </c>
      <c r="G122" s="4" t="s">
        <v>398</v>
      </c>
      <c r="H122" s="4" t="s">
        <v>42</v>
      </c>
      <c r="I122" s="4">
        <v>60139</v>
      </c>
      <c r="J122" s="4">
        <v>325620</v>
      </c>
      <c r="K122" s="4"/>
      <c r="L122" s="4"/>
      <c r="M122" s="4">
        <v>41.927619</v>
      </c>
      <c r="N122" s="4">
        <v>-88.086612000000002</v>
      </c>
      <c r="O122" s="4"/>
      <c r="P122" s="4"/>
      <c r="Q122" s="4"/>
      <c r="R122" s="4"/>
      <c r="S122" s="4"/>
      <c r="T122" s="4"/>
      <c r="U122" s="8">
        <v>110071362217</v>
      </c>
      <c r="V122" s="8">
        <v>1324223191584</v>
      </c>
      <c r="W122" s="4">
        <v>964332</v>
      </c>
      <c r="X122" s="4">
        <v>9.1</v>
      </c>
      <c r="Y122" s="4" t="s">
        <v>1104</v>
      </c>
      <c r="Z122" s="4" t="s">
        <v>1105</v>
      </c>
      <c r="AA122" s="5" t="s">
        <v>1165</v>
      </c>
      <c r="AB122" s="4"/>
    </row>
    <row r="123" spans="1:28" x14ac:dyDescent="0.35">
      <c r="A123" s="4" t="s">
        <v>36</v>
      </c>
      <c r="B123" s="4">
        <v>2024</v>
      </c>
      <c r="C123" s="4" t="s">
        <v>905</v>
      </c>
      <c r="D123" s="4" t="s">
        <v>975</v>
      </c>
      <c r="E123" s="4" t="s">
        <v>976</v>
      </c>
      <c r="F123" s="4" t="s">
        <v>977</v>
      </c>
      <c r="G123" s="4" t="s">
        <v>398</v>
      </c>
      <c r="H123" s="4" t="s">
        <v>42</v>
      </c>
      <c r="I123" s="4">
        <v>60139</v>
      </c>
      <c r="J123" s="4">
        <v>325620</v>
      </c>
      <c r="K123" s="4"/>
      <c r="L123" s="4"/>
      <c r="M123" s="4">
        <v>41.927619</v>
      </c>
      <c r="N123" s="4">
        <v>-88.086612000000002</v>
      </c>
      <c r="O123" s="4"/>
      <c r="P123" s="4"/>
      <c r="Q123" s="4"/>
      <c r="R123" s="4"/>
      <c r="S123" s="4"/>
      <c r="T123" s="4"/>
      <c r="U123" s="8">
        <v>110071362217</v>
      </c>
      <c r="V123" s="8">
        <v>1324223191584</v>
      </c>
      <c r="W123" s="4">
        <v>964334</v>
      </c>
      <c r="X123" s="4">
        <v>9.1</v>
      </c>
      <c r="Y123" s="4" t="s">
        <v>1113</v>
      </c>
      <c r="Z123" s="4" t="s">
        <v>1114</v>
      </c>
      <c r="AA123" s="5" t="s">
        <v>1166</v>
      </c>
      <c r="AB123" s="4"/>
    </row>
    <row r="124" spans="1:28" ht="58" x14ac:dyDescent="0.35">
      <c r="A124" s="4" t="s">
        <v>36</v>
      </c>
      <c r="B124" s="4">
        <v>2024</v>
      </c>
      <c r="C124" s="4" t="s">
        <v>169</v>
      </c>
      <c r="D124" s="4" t="s">
        <v>170</v>
      </c>
      <c r="E124" s="4" t="s">
        <v>171</v>
      </c>
      <c r="F124" s="4" t="s">
        <v>172</v>
      </c>
      <c r="G124" s="4" t="s">
        <v>80</v>
      </c>
      <c r="H124" s="4" t="s">
        <v>42</v>
      </c>
      <c r="I124" s="4">
        <v>60155</v>
      </c>
      <c r="J124" s="4">
        <v>325998</v>
      </c>
      <c r="K124" s="4">
        <v>325510</v>
      </c>
      <c r="L124" s="4"/>
      <c r="M124" s="4">
        <v>41.853655000000003</v>
      </c>
      <c r="N124" s="4">
        <v>-87.867277000000001</v>
      </c>
      <c r="O124" s="4"/>
      <c r="P124" s="4"/>
      <c r="Q124" s="4" t="s">
        <v>1324</v>
      </c>
      <c r="R124" s="4" t="s">
        <v>1325</v>
      </c>
      <c r="S124" s="4" t="s">
        <v>1324</v>
      </c>
      <c r="T124" s="4"/>
      <c r="U124" s="8">
        <v>110000595259</v>
      </c>
      <c r="V124" s="8">
        <v>1324222650905</v>
      </c>
      <c r="W124" s="4">
        <v>903343</v>
      </c>
      <c r="X124" s="4">
        <v>8.11</v>
      </c>
      <c r="Y124" s="4" t="s">
        <v>1205</v>
      </c>
      <c r="Z124" s="4" t="s">
        <v>1206</v>
      </c>
      <c r="AA124" s="5" t="s">
        <v>1207</v>
      </c>
      <c r="AB124" s="4" t="s">
        <v>1208</v>
      </c>
    </row>
    <row r="125" spans="1:28" ht="29" x14ac:dyDescent="0.35">
      <c r="A125" s="4" t="s">
        <v>36</v>
      </c>
      <c r="B125" s="4">
        <v>2024</v>
      </c>
      <c r="C125" s="4" t="s">
        <v>169</v>
      </c>
      <c r="D125" s="4" t="s">
        <v>170</v>
      </c>
      <c r="E125" s="4" t="s">
        <v>171</v>
      </c>
      <c r="F125" s="4" t="s">
        <v>172</v>
      </c>
      <c r="G125" s="4" t="s">
        <v>80</v>
      </c>
      <c r="H125" s="4" t="s">
        <v>42</v>
      </c>
      <c r="I125" s="4">
        <v>60155</v>
      </c>
      <c r="J125" s="4">
        <v>325998</v>
      </c>
      <c r="K125" s="4">
        <v>325510</v>
      </c>
      <c r="L125" s="4"/>
      <c r="M125" s="4">
        <v>41.853655000000003</v>
      </c>
      <c r="N125" s="4">
        <v>-87.867277000000001</v>
      </c>
      <c r="O125" s="4"/>
      <c r="P125" s="4"/>
      <c r="Q125" s="4" t="s">
        <v>1324</v>
      </c>
      <c r="R125" s="4" t="s">
        <v>1325</v>
      </c>
      <c r="S125" s="4" t="s">
        <v>1324</v>
      </c>
      <c r="T125" s="4"/>
      <c r="U125" s="8">
        <v>110000595259</v>
      </c>
      <c r="V125" s="8">
        <v>1324222650905</v>
      </c>
      <c r="W125" s="4">
        <v>903344</v>
      </c>
      <c r="X125" s="4">
        <v>9.1</v>
      </c>
      <c r="Y125" s="4" t="s">
        <v>1132</v>
      </c>
      <c r="Z125" s="4" t="s">
        <v>1133</v>
      </c>
      <c r="AA125" s="5" t="s">
        <v>1134</v>
      </c>
      <c r="AB125" s="4"/>
    </row>
    <row r="126" spans="1:28" ht="43.5" x14ac:dyDescent="0.35">
      <c r="A126" s="4" t="s">
        <v>36</v>
      </c>
      <c r="B126" s="4">
        <v>2023</v>
      </c>
      <c r="C126" s="4" t="s">
        <v>169</v>
      </c>
      <c r="D126" s="4" t="s">
        <v>614</v>
      </c>
      <c r="E126" s="4" t="s">
        <v>170</v>
      </c>
      <c r="F126" s="4" t="s">
        <v>171</v>
      </c>
      <c r="G126" s="4"/>
      <c r="H126" s="4" t="s">
        <v>42</v>
      </c>
      <c r="I126" s="4">
        <v>60155</v>
      </c>
      <c r="J126" s="4">
        <v>325998</v>
      </c>
      <c r="K126" s="4">
        <v>325510</v>
      </c>
      <c r="L126" s="4"/>
      <c r="M126" s="4">
        <v>41.853655000000003</v>
      </c>
      <c r="N126" s="4">
        <v>-87.867277000000001</v>
      </c>
      <c r="O126" s="4"/>
      <c r="P126" s="4"/>
      <c r="Q126" s="4" t="s">
        <v>1324</v>
      </c>
      <c r="R126" s="4"/>
      <c r="S126" s="4" t="s">
        <v>1324</v>
      </c>
      <c r="T126" s="4"/>
      <c r="U126" s="8">
        <v>110000595259</v>
      </c>
      <c r="V126" s="8">
        <v>1323221844943</v>
      </c>
      <c r="W126" s="4">
        <v>810496</v>
      </c>
      <c r="X126" s="4">
        <v>9.1</v>
      </c>
      <c r="Y126" s="4" t="s">
        <v>1119</v>
      </c>
      <c r="Z126" s="4" t="s">
        <v>1120</v>
      </c>
      <c r="AA126" s="5" t="s">
        <v>1273</v>
      </c>
      <c r="AB126" s="4"/>
    </row>
    <row r="127" spans="1:28" x14ac:dyDescent="0.35">
      <c r="A127" s="4" t="s">
        <v>36</v>
      </c>
      <c r="B127" s="4">
        <v>2023</v>
      </c>
      <c r="C127" s="4" t="s">
        <v>169</v>
      </c>
      <c r="D127" s="4" t="s">
        <v>614</v>
      </c>
      <c r="E127" s="4" t="s">
        <v>170</v>
      </c>
      <c r="F127" s="4" t="s">
        <v>171</v>
      </c>
      <c r="G127" s="4"/>
      <c r="H127" s="4" t="s">
        <v>42</v>
      </c>
      <c r="I127" s="4">
        <v>60155</v>
      </c>
      <c r="J127" s="4">
        <v>325998</v>
      </c>
      <c r="K127" s="4">
        <v>325510</v>
      </c>
      <c r="L127" s="4"/>
      <c r="M127" s="4">
        <v>41.853655000000003</v>
      </c>
      <c r="N127" s="4">
        <v>-87.867277000000001</v>
      </c>
      <c r="O127" s="4"/>
      <c r="P127" s="4"/>
      <c r="Q127" s="4" t="s">
        <v>1324</v>
      </c>
      <c r="R127" s="4"/>
      <c r="S127" s="4" t="s">
        <v>1324</v>
      </c>
      <c r="T127" s="4"/>
      <c r="U127" s="8">
        <v>110000595259</v>
      </c>
      <c r="V127" s="8">
        <v>1323221844943</v>
      </c>
      <c r="W127" s="4">
        <v>810497</v>
      </c>
      <c r="X127" s="4">
        <v>9.1</v>
      </c>
      <c r="Y127" s="4" t="s">
        <v>1107</v>
      </c>
      <c r="Z127" s="4" t="s">
        <v>1108</v>
      </c>
      <c r="AA127" s="5" t="s">
        <v>1109</v>
      </c>
      <c r="AB127" s="4"/>
    </row>
    <row r="128" spans="1:28" ht="43.5" x14ac:dyDescent="0.35">
      <c r="A128" s="4" t="s">
        <v>36</v>
      </c>
      <c r="B128" s="4">
        <v>2023</v>
      </c>
      <c r="C128" s="4" t="s">
        <v>394</v>
      </c>
      <c r="D128" s="4" t="s">
        <v>612</v>
      </c>
      <c r="E128" s="4" t="s">
        <v>395</v>
      </c>
      <c r="F128" s="4" t="s">
        <v>396</v>
      </c>
      <c r="G128" s="4"/>
      <c r="H128" s="4" t="s">
        <v>42</v>
      </c>
      <c r="I128" s="4">
        <v>60515</v>
      </c>
      <c r="J128" s="4">
        <v>311999</v>
      </c>
      <c r="K128" s="4"/>
      <c r="L128" s="4"/>
      <c r="M128" s="4">
        <v>41.836959999999998</v>
      </c>
      <c r="N128" s="4">
        <v>-88.023859999999999</v>
      </c>
      <c r="O128" s="4"/>
      <c r="P128" s="4"/>
      <c r="Q128" s="4"/>
      <c r="R128" s="4"/>
      <c r="S128" s="4" t="s">
        <v>44</v>
      </c>
      <c r="T128" s="4"/>
      <c r="U128" s="8"/>
      <c r="V128" s="8">
        <v>1323222358297</v>
      </c>
      <c r="W128" s="4">
        <v>865658</v>
      </c>
      <c r="X128" s="4">
        <v>9.1</v>
      </c>
      <c r="Y128" s="4" t="s">
        <v>1110</v>
      </c>
      <c r="Z128" s="4" t="s">
        <v>1111</v>
      </c>
      <c r="AA128" s="5" t="s">
        <v>1281</v>
      </c>
      <c r="AB128" s="4"/>
    </row>
    <row r="129" spans="1:28" ht="29" x14ac:dyDescent="0.35">
      <c r="A129" s="4" t="s">
        <v>36</v>
      </c>
      <c r="B129" s="4">
        <v>2023</v>
      </c>
      <c r="C129" s="4" t="s">
        <v>76</v>
      </c>
      <c r="D129" s="4" t="s">
        <v>614</v>
      </c>
      <c r="E129" s="4" t="s">
        <v>77</v>
      </c>
      <c r="F129" s="4" t="s">
        <v>78</v>
      </c>
      <c r="G129" s="4"/>
      <c r="H129" s="4" t="s">
        <v>42</v>
      </c>
      <c r="I129" s="4">
        <v>60628</v>
      </c>
      <c r="J129" s="4">
        <v>325611</v>
      </c>
      <c r="K129" s="4"/>
      <c r="L129" s="4"/>
      <c r="M129" s="4">
        <v>41.696992999999999</v>
      </c>
      <c r="N129" s="4">
        <v>-87.601305999999994</v>
      </c>
      <c r="O129" s="4"/>
      <c r="P129" s="4"/>
      <c r="Q129" s="4" t="s">
        <v>77</v>
      </c>
      <c r="R129" s="4">
        <v>41938571</v>
      </c>
      <c r="S129" s="4" t="s">
        <v>77</v>
      </c>
      <c r="T129" s="4"/>
      <c r="U129" s="8"/>
      <c r="V129" s="8">
        <v>1323221594245</v>
      </c>
      <c r="W129" s="4">
        <v>782790</v>
      </c>
      <c r="X129" s="4">
        <v>9.1</v>
      </c>
      <c r="Y129" s="4" t="s">
        <v>1119</v>
      </c>
      <c r="Z129" s="4" t="s">
        <v>1120</v>
      </c>
      <c r="AA129" s="5" t="s">
        <v>1292</v>
      </c>
      <c r="AB129" s="4"/>
    </row>
    <row r="130" spans="1:28" ht="29" x14ac:dyDescent="0.35">
      <c r="A130" s="4" t="s">
        <v>36</v>
      </c>
      <c r="B130" s="4">
        <v>2023</v>
      </c>
      <c r="C130" s="4" t="s">
        <v>76</v>
      </c>
      <c r="D130" s="4" t="s">
        <v>614</v>
      </c>
      <c r="E130" s="4" t="s">
        <v>77</v>
      </c>
      <c r="F130" s="4" t="s">
        <v>78</v>
      </c>
      <c r="G130" s="4"/>
      <c r="H130" s="4" t="s">
        <v>42</v>
      </c>
      <c r="I130" s="4">
        <v>60628</v>
      </c>
      <c r="J130" s="4">
        <v>325611</v>
      </c>
      <c r="K130" s="4"/>
      <c r="L130" s="4"/>
      <c r="M130" s="4">
        <v>41.696992999999999</v>
      </c>
      <c r="N130" s="4">
        <v>-87.601305999999994</v>
      </c>
      <c r="O130" s="4"/>
      <c r="P130" s="4"/>
      <c r="Q130" s="4" t="s">
        <v>77</v>
      </c>
      <c r="R130" s="4">
        <v>41938571</v>
      </c>
      <c r="S130" s="4" t="s">
        <v>77</v>
      </c>
      <c r="T130" s="4"/>
      <c r="U130" s="8"/>
      <c r="V130" s="8">
        <v>1323221594245</v>
      </c>
      <c r="W130" s="4">
        <v>782791</v>
      </c>
      <c r="X130" s="4">
        <v>9.1</v>
      </c>
      <c r="Y130" s="4" t="s">
        <v>1107</v>
      </c>
      <c r="Z130" s="4" t="s">
        <v>1108</v>
      </c>
      <c r="AA130" s="5" t="s">
        <v>1291</v>
      </c>
      <c r="AB130" s="4"/>
    </row>
    <row r="131" spans="1:28" ht="29" x14ac:dyDescent="0.35">
      <c r="A131" s="4" t="s">
        <v>36</v>
      </c>
      <c r="B131" s="4">
        <v>2024</v>
      </c>
      <c r="C131" s="4" t="s">
        <v>891</v>
      </c>
      <c r="D131" s="4" t="s">
        <v>934</v>
      </c>
      <c r="E131" s="4" t="s">
        <v>935</v>
      </c>
      <c r="F131" s="4" t="s">
        <v>936</v>
      </c>
      <c r="G131" s="4" t="s">
        <v>196</v>
      </c>
      <c r="H131" s="4" t="s">
        <v>42</v>
      </c>
      <c r="I131" s="4">
        <v>62650</v>
      </c>
      <c r="J131" s="4">
        <v>326111</v>
      </c>
      <c r="K131" s="4"/>
      <c r="L131" s="4"/>
      <c r="M131" s="4">
        <v>39.716290000000001</v>
      </c>
      <c r="N131" s="4">
        <v>-90.219120000000004</v>
      </c>
      <c r="O131" s="4"/>
      <c r="P131" s="4"/>
      <c r="Q131" s="4"/>
      <c r="R131" s="4"/>
      <c r="S131" s="4"/>
      <c r="T131" s="4"/>
      <c r="U131" s="8">
        <v>110009372053</v>
      </c>
      <c r="V131" s="8">
        <v>1324222681963</v>
      </c>
      <c r="W131" s="4">
        <v>906967</v>
      </c>
      <c r="X131" s="4">
        <v>9.1</v>
      </c>
      <c r="Y131" s="4" t="s">
        <v>1119</v>
      </c>
      <c r="Z131" s="4" t="s">
        <v>1120</v>
      </c>
      <c r="AA131" s="5" t="s">
        <v>1170</v>
      </c>
      <c r="AB131" s="4"/>
    </row>
    <row r="132" spans="1:28" x14ac:dyDescent="0.35">
      <c r="A132" s="4" t="s">
        <v>36</v>
      </c>
      <c r="B132" s="4">
        <v>2024</v>
      </c>
      <c r="C132" s="4" t="s">
        <v>891</v>
      </c>
      <c r="D132" s="4" t="s">
        <v>934</v>
      </c>
      <c r="E132" s="4" t="s">
        <v>935</v>
      </c>
      <c r="F132" s="4" t="s">
        <v>936</v>
      </c>
      <c r="G132" s="4" t="s">
        <v>196</v>
      </c>
      <c r="H132" s="4" t="s">
        <v>42</v>
      </c>
      <c r="I132" s="4">
        <v>62650</v>
      </c>
      <c r="J132" s="4">
        <v>326111</v>
      </c>
      <c r="K132" s="4"/>
      <c r="L132" s="4"/>
      <c r="M132" s="4">
        <v>39.716290000000001</v>
      </c>
      <c r="N132" s="4">
        <v>-90.219120000000004</v>
      </c>
      <c r="O132" s="4"/>
      <c r="P132" s="4"/>
      <c r="Q132" s="4"/>
      <c r="R132" s="4"/>
      <c r="S132" s="4"/>
      <c r="T132" s="4"/>
      <c r="U132" s="8">
        <v>110009372053</v>
      </c>
      <c r="V132" s="8">
        <v>1324222681963</v>
      </c>
      <c r="W132" s="4">
        <v>906968</v>
      </c>
      <c r="X132" s="4">
        <v>9.1</v>
      </c>
      <c r="Y132" s="4" t="s">
        <v>1104</v>
      </c>
      <c r="Z132" s="4" t="s">
        <v>1105</v>
      </c>
      <c r="AA132" s="5" t="s">
        <v>1171</v>
      </c>
      <c r="AB132" s="4"/>
    </row>
    <row r="133" spans="1:28" x14ac:dyDescent="0.35">
      <c r="A133" s="4" t="s">
        <v>36</v>
      </c>
      <c r="B133" s="4">
        <v>2024</v>
      </c>
      <c r="C133" s="4" t="s">
        <v>372</v>
      </c>
      <c r="D133" s="4" t="s">
        <v>373</v>
      </c>
      <c r="E133" s="4" t="s">
        <v>374</v>
      </c>
      <c r="F133" s="4" t="s">
        <v>375</v>
      </c>
      <c r="G133" s="4" t="s">
        <v>376</v>
      </c>
      <c r="H133" s="4" t="s">
        <v>245</v>
      </c>
      <c r="I133" s="4">
        <v>63043</v>
      </c>
      <c r="J133" s="4">
        <v>325620</v>
      </c>
      <c r="K133" s="4"/>
      <c r="L133" s="4"/>
      <c r="M133" s="4">
        <v>38.708644</v>
      </c>
      <c r="N133" s="4">
        <v>-90.426773999999995</v>
      </c>
      <c r="O133" s="4"/>
      <c r="P133" s="4"/>
      <c r="Q133" s="4"/>
      <c r="R133" s="4"/>
      <c r="S133" s="4" t="s">
        <v>44</v>
      </c>
      <c r="T133" s="4"/>
      <c r="U133" s="8">
        <v>110056321494</v>
      </c>
      <c r="V133" s="8">
        <v>1324223217656</v>
      </c>
      <c r="W133" s="4">
        <v>968372</v>
      </c>
      <c r="X133" s="4">
        <v>8.11</v>
      </c>
      <c r="Y133" s="4" t="s">
        <v>1205</v>
      </c>
      <c r="Z133" s="4" t="s">
        <v>1206</v>
      </c>
      <c r="AA133" s="5" t="s">
        <v>1209</v>
      </c>
      <c r="AB133" s="4" t="s">
        <v>1208</v>
      </c>
    </row>
    <row r="134" spans="1:28" x14ac:dyDescent="0.35">
      <c r="A134" s="4" t="s">
        <v>36</v>
      </c>
      <c r="B134" s="4">
        <v>2024</v>
      </c>
      <c r="C134" s="4" t="s">
        <v>372</v>
      </c>
      <c r="D134" s="4" t="s">
        <v>373</v>
      </c>
      <c r="E134" s="4" t="s">
        <v>374</v>
      </c>
      <c r="F134" s="4" t="s">
        <v>375</v>
      </c>
      <c r="G134" s="4" t="s">
        <v>376</v>
      </c>
      <c r="H134" s="4" t="s">
        <v>245</v>
      </c>
      <c r="I134" s="4">
        <v>63043</v>
      </c>
      <c r="J134" s="4">
        <v>325620</v>
      </c>
      <c r="K134" s="4"/>
      <c r="L134" s="4"/>
      <c r="M134" s="4">
        <v>38.708644</v>
      </c>
      <c r="N134" s="4">
        <v>-90.426773999999995</v>
      </c>
      <c r="O134" s="4"/>
      <c r="P134" s="4"/>
      <c r="Q134" s="4"/>
      <c r="R134" s="4"/>
      <c r="S134" s="4" t="s">
        <v>44</v>
      </c>
      <c r="T134" s="4"/>
      <c r="U134" s="8">
        <v>110056321494</v>
      </c>
      <c r="V134" s="8">
        <v>1324223217656</v>
      </c>
      <c r="W134" s="4">
        <v>968373</v>
      </c>
      <c r="X134" s="4">
        <v>9.1</v>
      </c>
      <c r="Y134" s="4" t="s">
        <v>1119</v>
      </c>
      <c r="Z134" s="4" t="s">
        <v>1120</v>
      </c>
      <c r="AA134" s="5" t="s">
        <v>1136</v>
      </c>
      <c r="AB134" s="4"/>
    </row>
    <row r="135" spans="1:28" ht="29" x14ac:dyDescent="0.35">
      <c r="A135" s="4" t="s">
        <v>36</v>
      </c>
      <c r="B135" s="4">
        <v>2023</v>
      </c>
      <c r="C135" s="4" t="s">
        <v>372</v>
      </c>
      <c r="D135" s="4" t="s">
        <v>617</v>
      </c>
      <c r="E135" s="4" t="s">
        <v>373</v>
      </c>
      <c r="F135" s="4" t="s">
        <v>374</v>
      </c>
      <c r="G135" s="4"/>
      <c r="H135" s="4" t="s">
        <v>245</v>
      </c>
      <c r="I135" s="4">
        <v>63043</v>
      </c>
      <c r="J135" s="4">
        <v>325620</v>
      </c>
      <c r="K135" s="4"/>
      <c r="L135" s="4"/>
      <c r="M135" s="4">
        <v>38.708644</v>
      </c>
      <c r="N135" s="4">
        <v>-90.426773999999995</v>
      </c>
      <c r="O135" s="4"/>
      <c r="P135" s="4"/>
      <c r="Q135" s="4"/>
      <c r="R135" s="4"/>
      <c r="S135" s="4" t="s">
        <v>44</v>
      </c>
      <c r="T135" s="4"/>
      <c r="U135" s="8"/>
      <c r="V135" s="8">
        <v>1323222330868</v>
      </c>
      <c r="W135" s="4">
        <v>862801</v>
      </c>
      <c r="X135" s="4">
        <v>9.1</v>
      </c>
      <c r="Y135" s="4" t="s">
        <v>1119</v>
      </c>
      <c r="Z135" s="4" t="s">
        <v>1120</v>
      </c>
      <c r="AA135" s="5" t="s">
        <v>1274</v>
      </c>
      <c r="AB135" s="4"/>
    </row>
    <row r="136" spans="1:28" ht="29" x14ac:dyDescent="0.35">
      <c r="A136" s="4" t="s">
        <v>36</v>
      </c>
      <c r="B136" s="4">
        <v>2024</v>
      </c>
      <c r="C136" s="4" t="s">
        <v>896</v>
      </c>
      <c r="D136" s="4" t="s">
        <v>314</v>
      </c>
      <c r="E136" s="4" t="s">
        <v>948</v>
      </c>
      <c r="F136" s="4" t="s">
        <v>949</v>
      </c>
      <c r="G136" s="4" t="s">
        <v>104</v>
      </c>
      <c r="H136" s="4" t="s">
        <v>245</v>
      </c>
      <c r="I136" s="4">
        <v>63069</v>
      </c>
      <c r="J136" s="4">
        <v>325998</v>
      </c>
      <c r="K136" s="4"/>
      <c r="L136" s="4"/>
      <c r="M136" s="4">
        <v>38.479742000000002</v>
      </c>
      <c r="N136" s="4">
        <v>-90.784938999999994</v>
      </c>
      <c r="O136" s="4"/>
      <c r="P136" s="4"/>
      <c r="Q136" s="4" t="s">
        <v>1352</v>
      </c>
      <c r="R136" s="4" t="s">
        <v>1351</v>
      </c>
      <c r="S136" s="4" t="s">
        <v>1352</v>
      </c>
      <c r="T136" s="4"/>
      <c r="U136" s="8">
        <v>110000440504</v>
      </c>
      <c r="V136" s="8">
        <v>1324222883795</v>
      </c>
      <c r="W136" s="4">
        <v>930555</v>
      </c>
      <c r="X136" s="4">
        <v>9.1</v>
      </c>
      <c r="Y136" s="4" t="s">
        <v>1104</v>
      </c>
      <c r="Z136" s="4" t="s">
        <v>1105</v>
      </c>
      <c r="AA136" s="5" t="s">
        <v>1168</v>
      </c>
      <c r="AB136" s="4"/>
    </row>
    <row r="137" spans="1:28" x14ac:dyDescent="0.35">
      <c r="A137" s="4" t="s">
        <v>36</v>
      </c>
      <c r="B137" s="4">
        <v>2024</v>
      </c>
      <c r="C137" s="4" t="s">
        <v>313</v>
      </c>
      <c r="D137" s="4" t="s">
        <v>953</v>
      </c>
      <c r="E137" s="4" t="s">
        <v>315</v>
      </c>
      <c r="F137" s="4" t="s">
        <v>316</v>
      </c>
      <c r="G137" s="4" t="s">
        <v>104</v>
      </c>
      <c r="H137" s="4" t="s">
        <v>245</v>
      </c>
      <c r="I137" s="4">
        <v>63077</v>
      </c>
      <c r="J137" s="4">
        <v>325998</v>
      </c>
      <c r="K137" s="4"/>
      <c r="L137" s="4"/>
      <c r="M137" s="4">
        <v>38.360140000000001</v>
      </c>
      <c r="N137" s="4">
        <v>-90.989959999999996</v>
      </c>
      <c r="O137" s="4" t="s">
        <v>1353</v>
      </c>
      <c r="P137" s="4"/>
      <c r="Q137" s="4" t="s">
        <v>1354</v>
      </c>
      <c r="R137" s="4" t="s">
        <v>1355</v>
      </c>
      <c r="S137" s="4"/>
      <c r="T137" s="4"/>
      <c r="U137" s="8">
        <v>110017984582</v>
      </c>
      <c r="V137" s="8">
        <v>1324223043213</v>
      </c>
      <c r="W137" s="4">
        <v>948128</v>
      </c>
      <c r="X137" s="4">
        <v>9.1</v>
      </c>
      <c r="Y137" s="4" t="s">
        <v>1107</v>
      </c>
      <c r="Z137" s="4" t="s">
        <v>1108</v>
      </c>
      <c r="AA137" s="5" t="s">
        <v>1109</v>
      </c>
      <c r="AB137" s="4"/>
    </row>
    <row r="138" spans="1:28" ht="29" x14ac:dyDescent="0.35">
      <c r="A138" s="4" t="s">
        <v>36</v>
      </c>
      <c r="B138" s="4">
        <v>2024</v>
      </c>
      <c r="C138" s="4" t="s">
        <v>907</v>
      </c>
      <c r="D138" s="4" t="s">
        <v>979</v>
      </c>
      <c r="E138" s="4" t="s">
        <v>980</v>
      </c>
      <c r="F138" s="4" t="s">
        <v>981</v>
      </c>
      <c r="G138" s="4" t="s">
        <v>104</v>
      </c>
      <c r="H138" s="4" t="s">
        <v>245</v>
      </c>
      <c r="I138" s="4">
        <v>63080</v>
      </c>
      <c r="J138" s="4">
        <v>325998</v>
      </c>
      <c r="K138" s="4"/>
      <c r="L138" s="4"/>
      <c r="M138" s="4">
        <v>38.226647</v>
      </c>
      <c r="N138" s="4">
        <v>-91.172601999999998</v>
      </c>
      <c r="O138" s="4" t="s">
        <v>1336</v>
      </c>
      <c r="P138" s="4"/>
      <c r="Q138" s="4"/>
      <c r="R138" s="4"/>
      <c r="S138" s="4" t="s">
        <v>44</v>
      </c>
      <c r="T138" s="4"/>
      <c r="U138" s="8">
        <v>110000440586</v>
      </c>
      <c r="V138" s="8">
        <v>1324222720171</v>
      </c>
      <c r="W138" s="4">
        <v>911672</v>
      </c>
      <c r="X138" s="4">
        <v>9.1</v>
      </c>
      <c r="Y138" s="4" t="s">
        <v>1104</v>
      </c>
      <c r="Z138" s="4" t="s">
        <v>1105</v>
      </c>
      <c r="AA138" s="5" t="s">
        <v>1118</v>
      </c>
      <c r="AB138" s="4"/>
    </row>
    <row r="139" spans="1:28" ht="29" x14ac:dyDescent="0.35">
      <c r="A139" s="4" t="s">
        <v>36</v>
      </c>
      <c r="B139" s="4">
        <v>2023</v>
      </c>
      <c r="C139" s="4" t="s">
        <v>317</v>
      </c>
      <c r="D139" s="4" t="s">
        <v>318</v>
      </c>
      <c r="E139" s="4" t="str">
        <f>VLOOKUP(C139,[1]Sheet2!$A$2:$C$66,3,FALSE)</f>
        <v>Formulation of End-Use Products</v>
      </c>
      <c r="F139" s="4" t="s">
        <v>319</v>
      </c>
      <c r="G139" s="4" t="s">
        <v>320</v>
      </c>
      <c r="H139" s="4" t="s">
        <v>245</v>
      </c>
      <c r="I139" s="4">
        <v>64501</v>
      </c>
      <c r="J139" s="4">
        <v>325612</v>
      </c>
      <c r="K139" s="4">
        <v>325611</v>
      </c>
      <c r="L139" s="4"/>
      <c r="M139" s="4">
        <v>39.769399999999997</v>
      </c>
      <c r="N139" s="4">
        <v>-94.856729999999999</v>
      </c>
      <c r="O139" s="4"/>
      <c r="P139" s="4"/>
      <c r="Q139" s="4"/>
      <c r="R139" s="4"/>
      <c r="S139" s="4" t="s">
        <v>44</v>
      </c>
      <c r="T139" s="4"/>
      <c r="U139" s="8">
        <v>110000443501</v>
      </c>
      <c r="V139" s="8">
        <v>1323222195428</v>
      </c>
      <c r="W139" s="4">
        <v>848992</v>
      </c>
      <c r="X139" s="4">
        <v>8.11</v>
      </c>
      <c r="Y139" s="4" t="s">
        <v>1186</v>
      </c>
      <c r="Z139" s="4" t="s">
        <v>1187</v>
      </c>
      <c r="AA139" s="5" t="s">
        <v>1243</v>
      </c>
      <c r="AB139" s="4" t="s">
        <v>1182</v>
      </c>
    </row>
    <row r="140" spans="1:28" x14ac:dyDescent="0.35">
      <c r="A140" s="4" t="s">
        <v>36</v>
      </c>
      <c r="B140" s="4">
        <v>2023</v>
      </c>
      <c r="C140" s="4" t="s">
        <v>350</v>
      </c>
      <c r="D140" s="4" t="s">
        <v>615</v>
      </c>
      <c r="E140" s="4" t="s">
        <v>351</v>
      </c>
      <c r="F140" s="4" t="s">
        <v>352</v>
      </c>
      <c r="G140" s="4"/>
      <c r="H140" s="4" t="s">
        <v>355</v>
      </c>
      <c r="I140" s="4">
        <v>68137</v>
      </c>
      <c r="J140" s="4">
        <v>325620</v>
      </c>
      <c r="K140" s="4"/>
      <c r="L140" s="4"/>
      <c r="M140" s="4">
        <v>41.218325999999998</v>
      </c>
      <c r="N140" s="4">
        <v>-96.088403</v>
      </c>
      <c r="O140" s="4"/>
      <c r="P140" s="4"/>
      <c r="Q140" s="4"/>
      <c r="R140" s="4"/>
      <c r="S140" s="4" t="s">
        <v>44</v>
      </c>
      <c r="T140" s="4"/>
      <c r="U140" s="8"/>
      <c r="V140" s="8">
        <v>1323222304002</v>
      </c>
      <c r="W140" s="4">
        <v>859679</v>
      </c>
      <c r="X140" s="4">
        <v>9.1</v>
      </c>
      <c r="Y140" s="4" t="s">
        <v>1110</v>
      </c>
      <c r="Z140" s="4" t="s">
        <v>1111</v>
      </c>
      <c r="AA140" s="5" t="s">
        <v>1109</v>
      </c>
      <c r="AB140" s="4"/>
    </row>
    <row r="141" spans="1:28" ht="58" x14ac:dyDescent="0.35">
      <c r="A141" s="4" t="s">
        <v>36</v>
      </c>
      <c r="B141" s="4">
        <v>2024</v>
      </c>
      <c r="C141" s="4" t="s">
        <v>916</v>
      </c>
      <c r="D141" s="4" t="s">
        <v>1005</v>
      </c>
      <c r="E141" s="4" t="s">
        <v>1006</v>
      </c>
      <c r="F141" s="4" t="s">
        <v>1007</v>
      </c>
      <c r="G141" s="4" t="s">
        <v>1008</v>
      </c>
      <c r="H141" s="4" t="s">
        <v>505</v>
      </c>
      <c r="I141" s="4">
        <v>71730</v>
      </c>
      <c r="J141" s="4">
        <v>562211</v>
      </c>
      <c r="K141" s="4"/>
      <c r="L141" s="4"/>
      <c r="M141" s="4">
        <v>33.2044</v>
      </c>
      <c r="N141" s="4">
        <v>-92.630799999999994</v>
      </c>
      <c r="O141" s="4" t="s">
        <v>1342</v>
      </c>
      <c r="P141" s="4"/>
      <c r="Q141" s="4" t="s">
        <v>1341</v>
      </c>
      <c r="R141" s="4">
        <v>157793639</v>
      </c>
      <c r="S141" s="4" t="s">
        <v>1341</v>
      </c>
      <c r="T141" s="4"/>
      <c r="U141" s="8">
        <v>110000521221</v>
      </c>
      <c r="V141" s="8">
        <v>1324222756379</v>
      </c>
      <c r="W141" s="4">
        <v>915960</v>
      </c>
      <c r="X141" s="4">
        <v>9.1</v>
      </c>
      <c r="Y141" s="4" t="s">
        <v>1119</v>
      </c>
      <c r="Z141" s="4" t="s">
        <v>1120</v>
      </c>
      <c r="AA141" s="5" t="s">
        <v>1151</v>
      </c>
      <c r="AB141" s="4"/>
    </row>
    <row r="142" spans="1:28" ht="87" x14ac:dyDescent="0.35">
      <c r="A142" s="4" t="s">
        <v>36</v>
      </c>
      <c r="B142" s="4">
        <v>2024</v>
      </c>
      <c r="C142" s="4" t="s">
        <v>916</v>
      </c>
      <c r="D142" s="4" t="s">
        <v>1005</v>
      </c>
      <c r="E142" s="4" t="s">
        <v>1006</v>
      </c>
      <c r="F142" s="4" t="s">
        <v>1007</v>
      </c>
      <c r="G142" s="4" t="s">
        <v>1008</v>
      </c>
      <c r="H142" s="4" t="s">
        <v>505</v>
      </c>
      <c r="I142" s="4">
        <v>71730</v>
      </c>
      <c r="J142" s="4">
        <v>562211</v>
      </c>
      <c r="K142" s="4"/>
      <c r="L142" s="4"/>
      <c r="M142" s="4">
        <v>33.2044</v>
      </c>
      <c r="N142" s="4">
        <v>-92.630799999999994</v>
      </c>
      <c r="O142" s="4" t="s">
        <v>1342</v>
      </c>
      <c r="P142" s="4"/>
      <c r="Q142" s="4" t="s">
        <v>1341</v>
      </c>
      <c r="R142" s="4">
        <v>157793639</v>
      </c>
      <c r="S142" s="4" t="s">
        <v>1341</v>
      </c>
      <c r="T142" s="4"/>
      <c r="U142" s="8">
        <v>110000521221</v>
      </c>
      <c r="V142" s="8">
        <v>1324222756379</v>
      </c>
      <c r="W142" s="4">
        <v>915959</v>
      </c>
      <c r="X142" s="4">
        <v>9.1</v>
      </c>
      <c r="Y142" s="4">
        <v>9.1</v>
      </c>
      <c r="Z142" s="4" t="s">
        <v>1122</v>
      </c>
      <c r="AA142" s="5" t="s">
        <v>1343</v>
      </c>
      <c r="AB142" s="4"/>
    </row>
    <row r="143" spans="1:28" x14ac:dyDescent="0.35">
      <c r="A143" s="4" t="s">
        <v>36</v>
      </c>
      <c r="B143" s="4">
        <v>2024</v>
      </c>
      <c r="C143" s="4" t="s">
        <v>894</v>
      </c>
      <c r="D143" s="4" t="s">
        <v>942</v>
      </c>
      <c r="E143" s="4" t="s">
        <v>943</v>
      </c>
      <c r="F143" s="4" t="s">
        <v>944</v>
      </c>
      <c r="G143" s="4" t="s">
        <v>157</v>
      </c>
      <c r="H143" s="4" t="s">
        <v>120</v>
      </c>
      <c r="I143" s="4">
        <v>75006</v>
      </c>
      <c r="J143" s="4">
        <v>325611</v>
      </c>
      <c r="K143" s="4"/>
      <c r="L143" s="4"/>
      <c r="M143" s="4">
        <v>32.980629999999998</v>
      </c>
      <c r="N143" s="4">
        <v>-96.850980000000007</v>
      </c>
      <c r="O143" s="4" t="s">
        <v>1083</v>
      </c>
      <c r="P143" s="4"/>
      <c r="Q143" s="4" t="s">
        <v>967</v>
      </c>
      <c r="R143" s="4" t="s">
        <v>1330</v>
      </c>
      <c r="S143" s="4" t="s">
        <v>967</v>
      </c>
      <c r="T143" s="4"/>
      <c r="U143" s="8">
        <v>110000456024</v>
      </c>
      <c r="V143" s="8">
        <v>1324222735007</v>
      </c>
      <c r="W143" s="4">
        <v>913354</v>
      </c>
      <c r="X143" s="4">
        <v>9.1</v>
      </c>
      <c r="Y143" s="4" t="s">
        <v>1104</v>
      </c>
      <c r="Z143" s="4" t="s">
        <v>1105</v>
      </c>
      <c r="AA143" s="5" t="s">
        <v>1131</v>
      </c>
      <c r="AB143" s="4"/>
    </row>
    <row r="144" spans="1:28" ht="29" x14ac:dyDescent="0.35">
      <c r="A144" s="4" t="s">
        <v>36</v>
      </c>
      <c r="B144" s="4">
        <v>2024</v>
      </c>
      <c r="C144" s="4" t="s">
        <v>908</v>
      </c>
      <c r="D144" s="4" t="s">
        <v>963</v>
      </c>
      <c r="E144" s="4" t="s">
        <v>982</v>
      </c>
      <c r="F144" s="4" t="s">
        <v>983</v>
      </c>
      <c r="G144" s="4" t="s">
        <v>157</v>
      </c>
      <c r="H144" s="4" t="s">
        <v>120</v>
      </c>
      <c r="I144" s="4">
        <v>75041</v>
      </c>
      <c r="J144" s="4">
        <v>325611</v>
      </c>
      <c r="K144" s="4"/>
      <c r="L144" s="4"/>
      <c r="M144" s="4">
        <v>32.889600000000002</v>
      </c>
      <c r="N144" s="4">
        <v>-96.668610000000001</v>
      </c>
      <c r="O144" s="4" t="s">
        <v>1089</v>
      </c>
      <c r="P144" s="4"/>
      <c r="Q144" s="4"/>
      <c r="R144" s="4"/>
      <c r="S144" s="4"/>
      <c r="T144" s="4"/>
      <c r="U144" s="8">
        <v>110000456177</v>
      </c>
      <c r="V144" s="8">
        <v>1324223084839</v>
      </c>
      <c r="W144" s="4">
        <v>952844</v>
      </c>
      <c r="X144" s="4">
        <v>9.1</v>
      </c>
      <c r="Y144" s="4" t="s">
        <v>1104</v>
      </c>
      <c r="Z144" s="4" t="s">
        <v>1105</v>
      </c>
      <c r="AA144" s="5" t="s">
        <v>1156</v>
      </c>
      <c r="AB144" s="4"/>
    </row>
    <row r="145" spans="1:28" ht="29" x14ac:dyDescent="0.35">
      <c r="A145" s="4" t="s">
        <v>36</v>
      </c>
      <c r="B145" s="4">
        <v>2024</v>
      </c>
      <c r="C145" s="4" t="s">
        <v>142</v>
      </c>
      <c r="D145" s="4" t="s">
        <v>143</v>
      </c>
      <c r="E145" s="4" t="s">
        <v>144</v>
      </c>
      <c r="F145" s="4" t="s">
        <v>145</v>
      </c>
      <c r="G145" s="4" t="s">
        <v>146</v>
      </c>
      <c r="H145" s="4" t="s">
        <v>120</v>
      </c>
      <c r="I145" s="4">
        <v>76501</v>
      </c>
      <c r="J145" s="4">
        <v>325211</v>
      </c>
      <c r="K145" s="4"/>
      <c r="L145" s="4"/>
      <c r="M145" s="4">
        <v>31.128026999999999</v>
      </c>
      <c r="N145" s="4">
        <v>-97.339945</v>
      </c>
      <c r="O145" s="4"/>
      <c r="P145" s="4"/>
      <c r="Q145" s="4"/>
      <c r="R145" s="4"/>
      <c r="S145" s="4" t="s">
        <v>934</v>
      </c>
      <c r="T145" s="4"/>
      <c r="U145" s="8">
        <v>110071285886</v>
      </c>
      <c r="V145" s="8">
        <v>1324222575971</v>
      </c>
      <c r="W145" s="4">
        <v>894554</v>
      </c>
      <c r="X145" s="4">
        <v>9.1</v>
      </c>
      <c r="Y145" s="4" t="s">
        <v>1119</v>
      </c>
      <c r="Z145" s="4" t="s">
        <v>1120</v>
      </c>
      <c r="AA145" s="5" t="s">
        <v>1169</v>
      </c>
      <c r="AB145" s="4"/>
    </row>
    <row r="146" spans="1:28" ht="29" x14ac:dyDescent="0.35">
      <c r="A146" s="4" t="s">
        <v>36</v>
      </c>
      <c r="B146" s="4">
        <v>2023</v>
      </c>
      <c r="C146" s="4" t="s">
        <v>142</v>
      </c>
      <c r="D146" s="4" t="s">
        <v>614</v>
      </c>
      <c r="E146" s="4" t="s">
        <v>143</v>
      </c>
      <c r="F146" s="4" t="s">
        <v>144</v>
      </c>
      <c r="G146" s="4"/>
      <c r="H146" s="4" t="s">
        <v>120</v>
      </c>
      <c r="I146" s="4">
        <v>76501</v>
      </c>
      <c r="J146" s="4">
        <v>325211</v>
      </c>
      <c r="K146" s="4"/>
      <c r="L146" s="4"/>
      <c r="M146" s="4">
        <v>31.128026999999999</v>
      </c>
      <c r="N146" s="4">
        <v>-97.339945</v>
      </c>
      <c r="O146" s="4"/>
      <c r="P146" s="4"/>
      <c r="Q146" s="4"/>
      <c r="R146" s="4"/>
      <c r="S146" s="4" t="s">
        <v>934</v>
      </c>
      <c r="T146" s="4"/>
      <c r="U146" s="8"/>
      <c r="V146" s="8">
        <v>1323221736996</v>
      </c>
      <c r="W146" s="4">
        <v>798534</v>
      </c>
      <c r="X146" s="4">
        <v>9.1</v>
      </c>
      <c r="Y146" s="4" t="s">
        <v>1119</v>
      </c>
      <c r="Z146" s="4" t="s">
        <v>1120</v>
      </c>
      <c r="AA146" s="5" t="s">
        <v>1293</v>
      </c>
      <c r="AB146" s="4"/>
    </row>
    <row r="147" spans="1:28" ht="58" x14ac:dyDescent="0.35">
      <c r="A147" s="4" t="s">
        <v>36</v>
      </c>
      <c r="B147" s="4">
        <v>2023</v>
      </c>
      <c r="C147" s="4" t="s">
        <v>223</v>
      </c>
      <c r="D147" s="4" t="s">
        <v>616</v>
      </c>
      <c r="E147" s="4" t="s">
        <v>224</v>
      </c>
      <c r="F147" s="4" t="s">
        <v>225</v>
      </c>
      <c r="G147" s="4"/>
      <c r="H147" s="4" t="s">
        <v>120</v>
      </c>
      <c r="I147" s="4">
        <v>77571</v>
      </c>
      <c r="J147" s="4">
        <v>562211</v>
      </c>
      <c r="K147" s="4"/>
      <c r="L147" s="4"/>
      <c r="M147" s="4">
        <v>29.73028</v>
      </c>
      <c r="N147" s="4">
        <v>-95.08981</v>
      </c>
      <c r="O147" s="4" t="s">
        <v>1365</v>
      </c>
      <c r="P147" s="4"/>
      <c r="Q147" s="4" t="s">
        <v>1341</v>
      </c>
      <c r="R147" s="4">
        <v>157793639</v>
      </c>
      <c r="S147" s="4" t="s">
        <v>1341</v>
      </c>
      <c r="T147" s="4"/>
      <c r="U147" s="8">
        <v>110000463365</v>
      </c>
      <c r="V147" s="8">
        <v>1323221969114</v>
      </c>
      <c r="W147" s="4">
        <v>824492</v>
      </c>
      <c r="X147" s="4">
        <v>9.1</v>
      </c>
      <c r="Y147" s="4" t="s">
        <v>1119</v>
      </c>
      <c r="Z147" s="4" t="s">
        <v>1120</v>
      </c>
      <c r="AA147" s="5" t="s">
        <v>1151</v>
      </c>
      <c r="AB147" s="4"/>
    </row>
    <row r="148" spans="1:28" ht="43.5" x14ac:dyDescent="0.35">
      <c r="A148" s="4" t="s">
        <v>36</v>
      </c>
      <c r="B148" s="4">
        <v>2023</v>
      </c>
      <c r="C148" s="4" t="s">
        <v>223</v>
      </c>
      <c r="D148" s="4" t="s">
        <v>616</v>
      </c>
      <c r="E148" s="4" t="s">
        <v>224</v>
      </c>
      <c r="F148" s="4" t="s">
        <v>225</v>
      </c>
      <c r="G148" s="4"/>
      <c r="H148" s="4" t="s">
        <v>120</v>
      </c>
      <c r="I148" s="4">
        <v>77571</v>
      </c>
      <c r="J148" s="4">
        <v>562211</v>
      </c>
      <c r="K148" s="4"/>
      <c r="L148" s="4"/>
      <c r="M148" s="4">
        <v>29.73028</v>
      </c>
      <c r="N148" s="4">
        <v>-95.08981</v>
      </c>
      <c r="O148" s="4" t="s">
        <v>1365</v>
      </c>
      <c r="P148" s="4"/>
      <c r="Q148" s="4" t="s">
        <v>1341</v>
      </c>
      <c r="R148" s="4">
        <v>157793639</v>
      </c>
      <c r="S148" s="4" t="s">
        <v>1341</v>
      </c>
      <c r="T148" s="4"/>
      <c r="U148" s="8">
        <v>110000463365</v>
      </c>
      <c r="V148" s="8">
        <v>1323221969114</v>
      </c>
      <c r="W148" s="4">
        <v>824491</v>
      </c>
      <c r="X148" s="4">
        <v>9.1</v>
      </c>
      <c r="Y148" s="4">
        <v>9.1</v>
      </c>
      <c r="Z148" s="4" t="s">
        <v>1122</v>
      </c>
      <c r="AA148" s="5" t="s">
        <v>1277</v>
      </c>
      <c r="AB148" s="4"/>
    </row>
    <row r="149" spans="1:28" ht="29" x14ac:dyDescent="0.35">
      <c r="A149" s="4" t="s">
        <v>36</v>
      </c>
      <c r="B149" s="4">
        <v>2024</v>
      </c>
      <c r="C149" s="4" t="s">
        <v>275</v>
      </c>
      <c r="D149" s="4" t="s">
        <v>276</v>
      </c>
      <c r="E149" s="4" t="s">
        <v>277</v>
      </c>
      <c r="F149" s="4" t="s">
        <v>278</v>
      </c>
      <c r="G149" s="4" t="s">
        <v>279</v>
      </c>
      <c r="H149" s="4" t="s">
        <v>280</v>
      </c>
      <c r="I149" s="4">
        <v>82935</v>
      </c>
      <c r="J149" s="4">
        <v>325180</v>
      </c>
      <c r="K149" s="4">
        <v>325611</v>
      </c>
      <c r="L149" s="4"/>
      <c r="M149" s="4">
        <v>41.589419999999997</v>
      </c>
      <c r="N149" s="4">
        <v>-109.75808000000001</v>
      </c>
      <c r="O149" s="4"/>
      <c r="P149" s="4"/>
      <c r="Q149" s="4" t="s">
        <v>276</v>
      </c>
      <c r="R149" s="4" t="s">
        <v>1326</v>
      </c>
      <c r="S149" s="4" t="s">
        <v>276</v>
      </c>
      <c r="T149" s="4"/>
      <c r="U149" s="8">
        <v>110002136313</v>
      </c>
      <c r="V149" s="8">
        <v>1324222612044</v>
      </c>
      <c r="W149" s="4">
        <v>898668</v>
      </c>
      <c r="X149" s="4">
        <v>9.1</v>
      </c>
      <c r="Y149" s="4" t="s">
        <v>1119</v>
      </c>
      <c r="Z149" s="4" t="s">
        <v>1120</v>
      </c>
      <c r="AA149" s="5" t="s">
        <v>1150</v>
      </c>
      <c r="AB149" s="4"/>
    </row>
    <row r="150" spans="1:28" ht="58" x14ac:dyDescent="0.35">
      <c r="A150" s="4" t="s">
        <v>36</v>
      </c>
      <c r="B150" s="4">
        <v>2024</v>
      </c>
      <c r="C150" s="4" t="s">
        <v>914</v>
      </c>
      <c r="D150" s="4" t="s">
        <v>998</v>
      </c>
      <c r="E150" s="4" t="s">
        <v>999</v>
      </c>
      <c r="F150" s="4" t="s">
        <v>1000</v>
      </c>
      <c r="G150" s="4" t="s">
        <v>1001</v>
      </c>
      <c r="H150" s="4" t="s">
        <v>267</v>
      </c>
      <c r="I150" s="4">
        <v>84029</v>
      </c>
      <c r="J150" s="4">
        <v>562211</v>
      </c>
      <c r="K150" s="4">
        <v>562213</v>
      </c>
      <c r="L150" s="4"/>
      <c r="M150" s="4">
        <v>40.734400000000001</v>
      </c>
      <c r="N150" s="4">
        <v>-112.96810000000001</v>
      </c>
      <c r="O150" s="4" t="s">
        <v>1340</v>
      </c>
      <c r="P150" s="4"/>
      <c r="Q150" s="4" t="s">
        <v>1341</v>
      </c>
      <c r="R150" s="4">
        <v>157793639</v>
      </c>
      <c r="S150" s="4" t="s">
        <v>1341</v>
      </c>
      <c r="T150" s="4"/>
      <c r="U150" s="8">
        <v>110000906985</v>
      </c>
      <c r="V150" s="8">
        <v>1324222777714</v>
      </c>
      <c r="W150" s="4">
        <v>918188</v>
      </c>
      <c r="X150" s="4">
        <v>9.1</v>
      </c>
      <c r="Y150" s="4" t="s">
        <v>1119</v>
      </c>
      <c r="Z150" s="4" t="s">
        <v>1120</v>
      </c>
      <c r="AA150" s="5" t="s">
        <v>1151</v>
      </c>
      <c r="AB150" s="4"/>
    </row>
    <row r="151" spans="1:28" ht="87" x14ac:dyDescent="0.35">
      <c r="A151" s="4" t="s">
        <v>36</v>
      </c>
      <c r="B151" s="4">
        <v>2024</v>
      </c>
      <c r="C151" s="4" t="s">
        <v>914</v>
      </c>
      <c r="D151" s="4" t="s">
        <v>998</v>
      </c>
      <c r="E151" s="4" t="s">
        <v>999</v>
      </c>
      <c r="F151" s="4" t="s">
        <v>1000</v>
      </c>
      <c r="G151" s="4" t="s">
        <v>1001</v>
      </c>
      <c r="H151" s="4" t="s">
        <v>267</v>
      </c>
      <c r="I151" s="4">
        <v>84029</v>
      </c>
      <c r="J151" s="4">
        <v>562211</v>
      </c>
      <c r="K151" s="4">
        <v>562213</v>
      </c>
      <c r="L151" s="4"/>
      <c r="M151" s="4">
        <v>40.734400000000001</v>
      </c>
      <c r="N151" s="4">
        <v>-112.96810000000001</v>
      </c>
      <c r="O151" s="4" t="s">
        <v>1340</v>
      </c>
      <c r="P151" s="4"/>
      <c r="Q151" s="4" t="s">
        <v>1341</v>
      </c>
      <c r="R151" s="4">
        <v>157793639</v>
      </c>
      <c r="S151" s="4" t="s">
        <v>1341</v>
      </c>
      <c r="T151" s="4"/>
      <c r="U151" s="8">
        <v>110000906985</v>
      </c>
      <c r="V151" s="8">
        <v>1324222777714</v>
      </c>
      <c r="W151" s="4">
        <v>918187</v>
      </c>
      <c r="X151" s="4">
        <v>9.1</v>
      </c>
      <c r="Y151" s="4">
        <v>9.1</v>
      </c>
      <c r="Z151" s="4" t="s">
        <v>1122</v>
      </c>
      <c r="AA151" s="5" t="s">
        <v>1152</v>
      </c>
      <c r="AB151" s="4"/>
    </row>
    <row r="152" spans="1:28" ht="29" x14ac:dyDescent="0.35">
      <c r="A152" s="4" t="s">
        <v>36</v>
      </c>
      <c r="B152" s="4">
        <v>2023</v>
      </c>
      <c r="C152" s="4" t="s">
        <v>262</v>
      </c>
      <c r="D152" s="4" t="s">
        <v>614</v>
      </c>
      <c r="E152" s="4" t="s">
        <v>263</v>
      </c>
      <c r="F152" s="4" t="s">
        <v>264</v>
      </c>
      <c r="G152" s="4"/>
      <c r="H152" s="4" t="s">
        <v>267</v>
      </c>
      <c r="I152" s="4">
        <v>84104</v>
      </c>
      <c r="J152" s="4">
        <v>325611</v>
      </c>
      <c r="K152" s="4"/>
      <c r="L152" s="4"/>
      <c r="M152" s="4">
        <v>40.728029999999997</v>
      </c>
      <c r="N152" s="4">
        <v>-111.97521</v>
      </c>
      <c r="O152" s="4" t="s">
        <v>872</v>
      </c>
      <c r="P152" s="4"/>
      <c r="Q152" s="4" t="s">
        <v>1372</v>
      </c>
      <c r="R152" s="4">
        <v>54744784</v>
      </c>
      <c r="S152" s="4" t="s">
        <v>1372</v>
      </c>
      <c r="T152" s="4"/>
      <c r="U152" s="8">
        <v>110037945873</v>
      </c>
      <c r="V152" s="8">
        <v>1323222116434</v>
      </c>
      <c r="W152" s="4">
        <v>840332</v>
      </c>
      <c r="X152" s="4">
        <v>9.1</v>
      </c>
      <c r="Y152" s="4" t="s">
        <v>1113</v>
      </c>
      <c r="Z152" s="4" t="s">
        <v>1114</v>
      </c>
      <c r="AA152" s="5" t="s">
        <v>1283</v>
      </c>
      <c r="AB152" s="4"/>
    </row>
    <row r="153" spans="1:28" x14ac:dyDescent="0.35">
      <c r="A153" s="4" t="s">
        <v>36</v>
      </c>
      <c r="B153" s="4">
        <v>2023</v>
      </c>
      <c r="C153" s="4" t="s">
        <v>378</v>
      </c>
      <c r="D153" s="4" t="s">
        <v>615</v>
      </c>
      <c r="E153" s="4" t="s">
        <v>379</v>
      </c>
      <c r="F153" s="4" t="s">
        <v>380</v>
      </c>
      <c r="G153" s="4"/>
      <c r="H153" s="4" t="s">
        <v>383</v>
      </c>
      <c r="I153" s="4">
        <v>91311</v>
      </c>
      <c r="J153" s="4">
        <v>325620</v>
      </c>
      <c r="K153" s="4"/>
      <c r="L153" s="4"/>
      <c r="M153" s="4">
        <v>34.234569999999998</v>
      </c>
      <c r="N153" s="4">
        <v>-118.57492999999999</v>
      </c>
      <c r="O153" s="4"/>
      <c r="P153" s="4"/>
      <c r="Q153" s="4"/>
      <c r="R153" s="4"/>
      <c r="S153" s="4" t="s">
        <v>1366</v>
      </c>
      <c r="T153" s="4"/>
      <c r="U153" s="8">
        <v>110002141860</v>
      </c>
      <c r="V153" s="8">
        <v>1323222338473</v>
      </c>
      <c r="W153" s="4">
        <v>863524</v>
      </c>
      <c r="X153" s="4">
        <v>9.1</v>
      </c>
      <c r="Y153" s="4" t="s">
        <v>1285</v>
      </c>
      <c r="Z153" s="4" t="s">
        <v>1286</v>
      </c>
      <c r="AA153" s="5" t="s">
        <v>1109</v>
      </c>
      <c r="AB153" s="4"/>
    </row>
    <row r="154" spans="1:28" x14ac:dyDescent="0.35">
      <c r="A154" s="4" t="s">
        <v>36</v>
      </c>
      <c r="B154" s="4">
        <v>2023</v>
      </c>
      <c r="C154" s="4" t="s">
        <v>378</v>
      </c>
      <c r="D154" s="4" t="s">
        <v>615</v>
      </c>
      <c r="E154" s="4" t="s">
        <v>379</v>
      </c>
      <c r="F154" s="4" t="s">
        <v>380</v>
      </c>
      <c r="G154" s="4"/>
      <c r="H154" s="4" t="s">
        <v>383</v>
      </c>
      <c r="I154" s="4">
        <v>91311</v>
      </c>
      <c r="J154" s="4">
        <v>325620</v>
      </c>
      <c r="K154" s="4"/>
      <c r="L154" s="4"/>
      <c r="M154" s="4">
        <v>34.234569999999998</v>
      </c>
      <c r="N154" s="4">
        <v>-118.57492999999999</v>
      </c>
      <c r="O154" s="4"/>
      <c r="P154" s="4"/>
      <c r="Q154" s="4"/>
      <c r="R154" s="4"/>
      <c r="S154" s="4" t="s">
        <v>1366</v>
      </c>
      <c r="T154" s="4"/>
      <c r="U154" s="8">
        <v>110002141860</v>
      </c>
      <c r="V154" s="8">
        <v>1323222338473</v>
      </c>
      <c r="W154" s="4">
        <v>863525</v>
      </c>
      <c r="X154" s="4">
        <v>9.1</v>
      </c>
      <c r="Y154" s="4" t="s">
        <v>1266</v>
      </c>
      <c r="Z154" s="4" t="s">
        <v>1267</v>
      </c>
      <c r="AA154" s="5" t="s">
        <v>1109</v>
      </c>
      <c r="AB154" s="4"/>
    </row>
    <row r="155" spans="1:28" x14ac:dyDescent="0.35">
      <c r="A155" s="4" t="s">
        <v>36</v>
      </c>
      <c r="B155" s="4">
        <v>2023</v>
      </c>
      <c r="C155" s="4" t="s">
        <v>384</v>
      </c>
      <c r="D155" s="4" t="s">
        <v>615</v>
      </c>
      <c r="E155" s="4" t="s">
        <v>385</v>
      </c>
      <c r="F155" s="4" t="s">
        <v>386</v>
      </c>
      <c r="G155" s="4"/>
      <c r="H155" s="4" t="s">
        <v>383</v>
      </c>
      <c r="I155" s="4">
        <v>91311</v>
      </c>
      <c r="J155" s="4">
        <v>325620</v>
      </c>
      <c r="K155" s="4"/>
      <c r="L155" s="4"/>
      <c r="M155" s="4">
        <v>34.239111999999999</v>
      </c>
      <c r="N155" s="4">
        <v>-118.57606800000001</v>
      </c>
      <c r="O155" s="4"/>
      <c r="P155" s="4"/>
      <c r="Q155" s="4" t="s">
        <v>1366</v>
      </c>
      <c r="R155" s="4"/>
      <c r="S155" s="4" t="s">
        <v>1366</v>
      </c>
      <c r="T155" s="4"/>
      <c r="U155" s="8"/>
      <c r="V155" s="8">
        <v>1323222338598</v>
      </c>
      <c r="W155" s="4">
        <v>863526</v>
      </c>
      <c r="X155" s="4">
        <v>9.1</v>
      </c>
      <c r="Y155" s="4" t="s">
        <v>1285</v>
      </c>
      <c r="Z155" s="4" t="s">
        <v>1286</v>
      </c>
      <c r="AA155" s="5" t="s">
        <v>1109</v>
      </c>
      <c r="AB155" s="4"/>
    </row>
    <row r="156" spans="1:28" x14ac:dyDescent="0.35">
      <c r="A156" s="4" t="s">
        <v>36</v>
      </c>
      <c r="B156" s="4">
        <v>2023</v>
      </c>
      <c r="C156" s="4" t="s">
        <v>384</v>
      </c>
      <c r="D156" s="4" t="s">
        <v>615</v>
      </c>
      <c r="E156" s="4" t="s">
        <v>385</v>
      </c>
      <c r="F156" s="4" t="s">
        <v>386</v>
      </c>
      <c r="G156" s="4"/>
      <c r="H156" s="4" t="s">
        <v>383</v>
      </c>
      <c r="I156" s="4">
        <v>91311</v>
      </c>
      <c r="J156" s="4">
        <v>325620</v>
      </c>
      <c r="K156" s="4"/>
      <c r="L156" s="4"/>
      <c r="M156" s="4">
        <v>34.239111999999999</v>
      </c>
      <c r="N156" s="4">
        <v>-118.57606800000001</v>
      </c>
      <c r="O156" s="4"/>
      <c r="P156" s="4"/>
      <c r="Q156" s="4" t="s">
        <v>1366</v>
      </c>
      <c r="R156" s="4"/>
      <c r="S156" s="4" t="s">
        <v>1366</v>
      </c>
      <c r="T156" s="4"/>
      <c r="U156" s="8"/>
      <c r="V156" s="8">
        <v>1323222338598</v>
      </c>
      <c r="W156" s="4">
        <v>863527</v>
      </c>
      <c r="X156" s="4">
        <v>9.1</v>
      </c>
      <c r="Y156" s="4" t="s">
        <v>1266</v>
      </c>
      <c r="Z156" s="4" t="s">
        <v>1267</v>
      </c>
      <c r="AA156" s="5" t="s">
        <v>1109</v>
      </c>
      <c r="AB156" s="4"/>
    </row>
    <row r="157" spans="1:28" ht="29" x14ac:dyDescent="0.35">
      <c r="A157" s="4" t="s">
        <v>36</v>
      </c>
      <c r="B157" s="4">
        <v>2024</v>
      </c>
      <c r="C157" s="4" t="s">
        <v>903</v>
      </c>
      <c r="D157" s="4" t="s">
        <v>967</v>
      </c>
      <c r="E157" s="4" t="s">
        <v>971</v>
      </c>
      <c r="F157" s="4" t="s">
        <v>972</v>
      </c>
      <c r="G157" s="4" t="s">
        <v>382</v>
      </c>
      <c r="H157" s="4" t="s">
        <v>383</v>
      </c>
      <c r="I157" s="4">
        <v>91748</v>
      </c>
      <c r="J157" s="4">
        <v>325611</v>
      </c>
      <c r="K157" s="4"/>
      <c r="L157" s="4"/>
      <c r="M157" s="4">
        <v>33.997149999999998</v>
      </c>
      <c r="N157" s="4">
        <v>-117.903052</v>
      </c>
      <c r="O157" s="4" t="s">
        <v>1086</v>
      </c>
      <c r="P157" s="4"/>
      <c r="Q157" s="4" t="s">
        <v>967</v>
      </c>
      <c r="R157" s="4" t="s">
        <v>1330</v>
      </c>
      <c r="S157" s="4" t="s">
        <v>967</v>
      </c>
      <c r="T157" s="4"/>
      <c r="U157" s="8">
        <v>110022300151</v>
      </c>
      <c r="V157" s="8">
        <v>1324223116652</v>
      </c>
      <c r="W157" s="4">
        <v>955971</v>
      </c>
      <c r="X157" s="4">
        <v>8.11</v>
      </c>
      <c r="Y157" s="4" t="s">
        <v>1210</v>
      </c>
      <c r="Z157" s="4" t="s">
        <v>1211</v>
      </c>
      <c r="AA157" s="5" t="s">
        <v>1217</v>
      </c>
      <c r="AB157" s="4" t="s">
        <v>1208</v>
      </c>
    </row>
    <row r="158" spans="1:28" x14ac:dyDescent="0.35">
      <c r="A158" s="4" t="s">
        <v>36</v>
      </c>
      <c r="B158" s="4">
        <v>2024</v>
      </c>
      <c r="C158" s="4" t="s">
        <v>903</v>
      </c>
      <c r="D158" s="4" t="s">
        <v>967</v>
      </c>
      <c r="E158" s="4" t="s">
        <v>971</v>
      </c>
      <c r="F158" s="4" t="s">
        <v>972</v>
      </c>
      <c r="G158" s="4" t="s">
        <v>382</v>
      </c>
      <c r="H158" s="4" t="s">
        <v>383</v>
      </c>
      <c r="I158" s="4">
        <v>91748</v>
      </c>
      <c r="J158" s="4">
        <v>325611</v>
      </c>
      <c r="K158" s="4"/>
      <c r="L158" s="4"/>
      <c r="M158" s="4">
        <v>33.997149999999998</v>
      </c>
      <c r="N158" s="4">
        <v>-117.903052</v>
      </c>
      <c r="O158" s="4" t="s">
        <v>1086</v>
      </c>
      <c r="P158" s="4"/>
      <c r="Q158" s="4" t="s">
        <v>967</v>
      </c>
      <c r="R158" s="4" t="s">
        <v>1330</v>
      </c>
      <c r="S158" s="4" t="s">
        <v>967</v>
      </c>
      <c r="T158" s="4"/>
      <c r="U158" s="8">
        <v>110022300151</v>
      </c>
      <c r="V158" s="8">
        <v>1324223116652</v>
      </c>
      <c r="W158" s="4">
        <v>955972</v>
      </c>
      <c r="X158" s="4">
        <v>9.1</v>
      </c>
      <c r="Y158" s="4" t="s">
        <v>1148</v>
      </c>
      <c r="Z158" s="4" t="s">
        <v>1149</v>
      </c>
      <c r="AA158" s="5" t="s">
        <v>1109</v>
      </c>
      <c r="AB158" s="4"/>
    </row>
  </sheetData>
  <sheetProtection sheet="1" objects="1" scenarios="1" autoFilter="0"/>
  <autoFilter ref="A1:AB158" xr:uid="{7705BCED-5B9C-458F-988F-75254FDB586C}"/>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875D4A-24DA-4189-BAC3-07495A5ACCEB}">
  <sheetPr>
    <tabColor rgb="FFFFFF00"/>
  </sheetPr>
  <dimension ref="A1:D37"/>
  <sheetViews>
    <sheetView zoomScale="93" zoomScaleNormal="93" workbookViewId="0">
      <selection activeCell="D6" sqref="D6"/>
    </sheetView>
  </sheetViews>
  <sheetFormatPr defaultRowHeight="14.5" x14ac:dyDescent="0.35"/>
  <cols>
    <col min="1" max="1" width="67.453125" customWidth="1"/>
    <col min="2" max="2" width="30" customWidth="1"/>
    <col min="3" max="3" width="14.6328125" customWidth="1"/>
    <col min="4" max="4" width="88.26953125" customWidth="1"/>
    <col min="5" max="5" width="97.7265625" customWidth="1"/>
    <col min="6" max="6" width="38.54296875" customWidth="1"/>
  </cols>
  <sheetData>
    <row r="1" spans="1:4" ht="36.5" customHeight="1" x14ac:dyDescent="0.35">
      <c r="A1" s="161" t="s">
        <v>449</v>
      </c>
      <c r="B1" s="161" t="s">
        <v>1441</v>
      </c>
      <c r="C1" s="161" t="s">
        <v>424</v>
      </c>
      <c r="D1" s="162" t="s">
        <v>34</v>
      </c>
    </row>
    <row r="2" spans="1:4" ht="29" x14ac:dyDescent="0.35">
      <c r="A2" s="5" t="s">
        <v>874</v>
      </c>
      <c r="B2" s="5" t="s">
        <v>617</v>
      </c>
      <c r="C2" s="66">
        <v>250</v>
      </c>
      <c r="D2" s="57" t="s">
        <v>804</v>
      </c>
    </row>
    <row r="3" spans="1:4" ht="72.5" x14ac:dyDescent="0.35">
      <c r="A3" s="5" t="s">
        <v>885</v>
      </c>
      <c r="B3" s="5" t="s">
        <v>613</v>
      </c>
      <c r="C3" s="4">
        <v>250</v>
      </c>
      <c r="D3" s="57" t="s">
        <v>805</v>
      </c>
    </row>
    <row r="4" spans="1:4" ht="72.5" x14ac:dyDescent="0.35">
      <c r="A4" s="5" t="s">
        <v>875</v>
      </c>
      <c r="B4" s="5" t="s">
        <v>612</v>
      </c>
      <c r="C4" s="4">
        <v>240</v>
      </c>
      <c r="D4" s="101" t="s">
        <v>807</v>
      </c>
    </row>
    <row r="5" spans="1:4" ht="101.5" x14ac:dyDescent="0.35">
      <c r="A5" s="57" t="s">
        <v>876</v>
      </c>
      <c r="B5" s="5" t="s">
        <v>614</v>
      </c>
      <c r="C5" s="4">
        <v>250</v>
      </c>
      <c r="D5" s="57" t="s">
        <v>806</v>
      </c>
    </row>
    <row r="6" spans="1:4" ht="102" customHeight="1" x14ac:dyDescent="0.35">
      <c r="A6" s="57" t="s">
        <v>877</v>
      </c>
      <c r="B6" s="5" t="s">
        <v>618</v>
      </c>
      <c r="C6" s="4" t="s">
        <v>621</v>
      </c>
      <c r="D6" s="57" t="s">
        <v>808</v>
      </c>
    </row>
    <row r="7" spans="1:4" ht="36" customHeight="1" x14ac:dyDescent="0.35">
      <c r="A7" s="57" t="s">
        <v>878</v>
      </c>
      <c r="B7" s="5" t="s">
        <v>810</v>
      </c>
      <c r="C7" s="4" t="s">
        <v>621</v>
      </c>
      <c r="D7" s="57" t="s">
        <v>808</v>
      </c>
    </row>
    <row r="8" spans="1:4" ht="29" x14ac:dyDescent="0.35">
      <c r="A8" s="57" t="s">
        <v>879</v>
      </c>
      <c r="B8" s="5" t="s">
        <v>619</v>
      </c>
      <c r="C8" s="4" t="s">
        <v>621</v>
      </c>
      <c r="D8" s="57" t="s">
        <v>808</v>
      </c>
    </row>
    <row r="9" spans="1:4" ht="29" x14ac:dyDescent="0.35">
      <c r="A9" s="150" t="s">
        <v>880</v>
      </c>
      <c r="B9" s="5" t="s">
        <v>620</v>
      </c>
      <c r="C9" s="4" t="s">
        <v>621</v>
      </c>
      <c r="D9" s="57" t="s">
        <v>808</v>
      </c>
    </row>
    <row r="10" spans="1:4" ht="58" x14ac:dyDescent="0.35">
      <c r="A10" s="150" t="s">
        <v>881</v>
      </c>
      <c r="B10" s="5" t="s">
        <v>811</v>
      </c>
      <c r="C10" s="4" t="s">
        <v>621</v>
      </c>
      <c r="D10" s="57" t="s">
        <v>808</v>
      </c>
    </row>
    <row r="11" spans="1:4" ht="72.5" x14ac:dyDescent="0.35">
      <c r="A11" s="101" t="s">
        <v>882</v>
      </c>
      <c r="B11" s="5" t="s">
        <v>812</v>
      </c>
      <c r="C11" s="4" t="s">
        <v>621</v>
      </c>
      <c r="D11" s="57" t="s">
        <v>808</v>
      </c>
    </row>
    <row r="12" spans="1:4" ht="29" x14ac:dyDescent="0.35">
      <c r="A12" s="150" t="s">
        <v>883</v>
      </c>
      <c r="B12" s="5" t="s">
        <v>813</v>
      </c>
      <c r="C12" s="4" t="s">
        <v>621</v>
      </c>
      <c r="D12" s="57" t="s">
        <v>808</v>
      </c>
    </row>
    <row r="13" spans="1:4" ht="29" x14ac:dyDescent="0.35">
      <c r="A13" s="57" t="s">
        <v>883</v>
      </c>
      <c r="B13" s="5" t="s">
        <v>813</v>
      </c>
      <c r="C13" s="4" t="s">
        <v>621</v>
      </c>
      <c r="D13" s="57" t="s">
        <v>808</v>
      </c>
    </row>
    <row r="14" spans="1:4" x14ac:dyDescent="0.35">
      <c r="A14" s="57" t="s">
        <v>884</v>
      </c>
      <c r="B14" s="5" t="s">
        <v>814</v>
      </c>
      <c r="C14" s="4" t="s">
        <v>621</v>
      </c>
      <c r="D14" s="57" t="s">
        <v>808</v>
      </c>
    </row>
    <row r="15" spans="1:4" ht="29" x14ac:dyDescent="0.35">
      <c r="A15" s="151" t="s">
        <v>616</v>
      </c>
      <c r="B15" s="5" t="s">
        <v>616</v>
      </c>
      <c r="C15" s="4">
        <v>250</v>
      </c>
      <c r="D15" s="101" t="s">
        <v>809</v>
      </c>
    </row>
    <row r="16" spans="1:4" ht="29" x14ac:dyDescent="0.35">
      <c r="A16" s="70"/>
      <c r="B16" s="70" t="s">
        <v>855</v>
      </c>
      <c r="C16" s="4">
        <v>250</v>
      </c>
      <c r="D16" s="57" t="s">
        <v>856</v>
      </c>
    </row>
    <row r="17" spans="1:4" ht="15.5" x14ac:dyDescent="0.35">
      <c r="A17" s="70"/>
      <c r="B17" s="70"/>
      <c r="C17" s="4"/>
      <c r="D17" s="57"/>
    </row>
    <row r="18" spans="1:4" ht="15.5" x14ac:dyDescent="0.35">
      <c r="A18" s="70"/>
      <c r="B18" s="70"/>
      <c r="C18" s="4"/>
      <c r="D18" s="57"/>
    </row>
    <row r="19" spans="1:4" ht="15.5" x14ac:dyDescent="0.35">
      <c r="A19" s="70"/>
      <c r="B19" s="70"/>
      <c r="C19" s="4"/>
      <c r="D19" s="57"/>
    </row>
    <row r="20" spans="1:4" ht="44.25" customHeight="1" x14ac:dyDescent="0.35">
      <c r="A20" s="87"/>
      <c r="B20" s="70"/>
      <c r="C20" s="4"/>
      <c r="D20" s="57"/>
    </row>
    <row r="21" spans="1:4" ht="15.5" x14ac:dyDescent="0.35">
      <c r="A21" s="87"/>
      <c r="B21" s="70"/>
      <c r="C21" s="4"/>
      <c r="D21" s="57"/>
    </row>
    <row r="22" spans="1:4" ht="15.5" x14ac:dyDescent="0.35">
      <c r="A22" s="70"/>
      <c r="B22" s="70"/>
      <c r="C22" s="66"/>
      <c r="D22" s="57"/>
    </row>
    <row r="23" spans="1:4" ht="15.5" x14ac:dyDescent="0.35">
      <c r="A23" s="70"/>
      <c r="B23" s="70"/>
      <c r="C23" s="66"/>
      <c r="D23" s="57"/>
    </row>
    <row r="24" spans="1:4" ht="15.5" x14ac:dyDescent="0.35">
      <c r="A24" s="70"/>
      <c r="B24" s="70"/>
      <c r="C24" s="66"/>
      <c r="D24" s="57"/>
    </row>
    <row r="25" spans="1:4" ht="15.5" x14ac:dyDescent="0.35">
      <c r="A25" s="70"/>
      <c r="B25" s="70"/>
      <c r="C25" s="66"/>
      <c r="D25" s="101"/>
    </row>
    <row r="26" spans="1:4" ht="15.5" x14ac:dyDescent="0.35">
      <c r="A26" s="70"/>
      <c r="B26" s="70"/>
      <c r="C26" s="66"/>
      <c r="D26" s="57"/>
    </row>
    <row r="27" spans="1:4" ht="15.5" x14ac:dyDescent="0.35">
      <c r="A27" s="70"/>
      <c r="B27" s="70"/>
      <c r="C27" s="66"/>
      <c r="D27" s="71"/>
    </row>
    <row r="28" spans="1:4" ht="15.5" x14ac:dyDescent="0.35">
      <c r="A28" s="70"/>
      <c r="B28" s="72"/>
      <c r="C28" s="66"/>
      <c r="D28" s="71"/>
    </row>
    <row r="29" spans="1:4" ht="16" thickBot="1" x14ac:dyDescent="0.4">
      <c r="A29" s="73"/>
      <c r="B29" s="73"/>
      <c r="C29" s="56"/>
      <c r="D29" s="74"/>
    </row>
    <row r="30" spans="1:4" x14ac:dyDescent="0.35">
      <c r="C30" s="75"/>
    </row>
    <row r="35" spans="1:2" x14ac:dyDescent="0.35">
      <c r="B35" t="s">
        <v>0</v>
      </c>
    </row>
    <row r="37" spans="1:2" x14ac:dyDescent="0.35">
      <c r="A37" t="s">
        <v>0</v>
      </c>
    </row>
  </sheetData>
  <sheetProtection sheet="1" objects="1" scenarios="1"/>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8C4136-DBC6-4457-AEB2-7A793955C9D7}">
  <sheetPr>
    <tabColor rgb="FFFFFF00"/>
  </sheetPr>
  <dimension ref="A1:F673"/>
  <sheetViews>
    <sheetView workbookViewId="0">
      <selection activeCell="B4" sqref="B4"/>
    </sheetView>
  </sheetViews>
  <sheetFormatPr defaultRowHeight="14.5" x14ac:dyDescent="0.35"/>
  <cols>
    <col min="1" max="1" width="37.453125" customWidth="1"/>
    <col min="2" max="2" width="63.7265625" style="2" customWidth="1"/>
    <col min="3" max="3" width="32.7265625" customWidth="1"/>
    <col min="4" max="4" width="65.1796875" style="2" customWidth="1"/>
    <col min="5" max="5" width="49" style="2" customWidth="1"/>
    <col min="6" max="6" width="30.26953125" style="2" customWidth="1"/>
    <col min="9" max="9" width="6.1796875" customWidth="1"/>
  </cols>
  <sheetData>
    <row r="1" spans="1:6" ht="29" x14ac:dyDescent="0.35">
      <c r="A1" s="67" t="s">
        <v>16</v>
      </c>
      <c r="B1" s="77" t="s">
        <v>623</v>
      </c>
      <c r="C1" s="91" t="s">
        <v>1441</v>
      </c>
      <c r="D1" s="92" t="s">
        <v>624</v>
      </c>
      <c r="E1" s="92" t="s">
        <v>1480</v>
      </c>
      <c r="F1" s="92" t="s">
        <v>625</v>
      </c>
    </row>
    <row r="2" spans="1:6" ht="43.5" x14ac:dyDescent="0.35">
      <c r="A2" s="78" t="s">
        <v>37</v>
      </c>
      <c r="B2" s="89" t="s">
        <v>43</v>
      </c>
      <c r="C2" s="78" t="s">
        <v>612</v>
      </c>
      <c r="D2" s="89" t="s">
        <v>626</v>
      </c>
      <c r="E2" s="89" t="s">
        <v>1456</v>
      </c>
      <c r="F2" s="89" t="s">
        <v>627</v>
      </c>
    </row>
    <row r="3" spans="1:6" ht="87" x14ac:dyDescent="0.35">
      <c r="A3" s="78" t="s">
        <v>49</v>
      </c>
      <c r="B3" s="89" t="s">
        <v>566</v>
      </c>
      <c r="C3" s="78" t="s">
        <v>613</v>
      </c>
      <c r="D3" s="89" t="s">
        <v>1439</v>
      </c>
      <c r="E3" s="89" t="s">
        <v>1440</v>
      </c>
      <c r="F3" s="89" t="s">
        <v>628</v>
      </c>
    </row>
    <row r="4" spans="1:6" ht="113" customHeight="1" x14ac:dyDescent="0.35">
      <c r="A4" s="78" t="s">
        <v>58</v>
      </c>
      <c r="B4" s="89" t="s">
        <v>586</v>
      </c>
      <c r="C4" s="78" t="s">
        <v>614</v>
      </c>
      <c r="D4" s="89" t="s">
        <v>1446</v>
      </c>
      <c r="E4" s="89" t="s">
        <v>1447</v>
      </c>
      <c r="F4" s="89" t="s">
        <v>629</v>
      </c>
    </row>
    <row r="5" spans="1:6" ht="101.5" x14ac:dyDescent="0.35">
      <c r="A5" s="78" t="s">
        <v>67</v>
      </c>
      <c r="B5" s="89" t="s">
        <v>586</v>
      </c>
      <c r="C5" s="78" t="s">
        <v>612</v>
      </c>
      <c r="D5" s="89" t="s">
        <v>1448</v>
      </c>
      <c r="E5" s="89" t="s">
        <v>630</v>
      </c>
      <c r="F5" s="89" t="s">
        <v>627</v>
      </c>
    </row>
    <row r="6" spans="1:6" ht="29" x14ac:dyDescent="0.35">
      <c r="A6" s="78" t="s">
        <v>76</v>
      </c>
      <c r="B6" s="89" t="s">
        <v>586</v>
      </c>
      <c r="C6" s="78" t="s">
        <v>614</v>
      </c>
      <c r="D6" s="89" t="s">
        <v>631</v>
      </c>
      <c r="E6" s="163" t="s">
        <v>1453</v>
      </c>
      <c r="F6" s="89" t="s">
        <v>483</v>
      </c>
    </row>
    <row r="7" spans="1:6" ht="58" x14ac:dyDescent="0.35">
      <c r="A7" s="78" t="s">
        <v>83</v>
      </c>
      <c r="B7" s="89" t="s">
        <v>586</v>
      </c>
      <c r="C7" s="78" t="s">
        <v>612</v>
      </c>
      <c r="D7" s="89" t="s">
        <v>632</v>
      </c>
      <c r="E7" s="89" t="s">
        <v>633</v>
      </c>
      <c r="F7" s="89" t="s">
        <v>627</v>
      </c>
    </row>
    <row r="8" spans="1:6" ht="87" x14ac:dyDescent="0.35">
      <c r="A8" s="78" t="s">
        <v>87</v>
      </c>
      <c r="B8" s="89" t="s">
        <v>586</v>
      </c>
      <c r="C8" s="78" t="s">
        <v>614</v>
      </c>
      <c r="D8" s="89" t="s">
        <v>634</v>
      </c>
      <c r="E8" s="89" t="s">
        <v>1457</v>
      </c>
      <c r="F8" s="89" t="s">
        <v>635</v>
      </c>
    </row>
    <row r="9" spans="1:6" ht="72.5" x14ac:dyDescent="0.35">
      <c r="A9" s="78" t="s">
        <v>94</v>
      </c>
      <c r="B9" s="89" t="s">
        <v>586</v>
      </c>
      <c r="C9" s="78" t="s">
        <v>615</v>
      </c>
      <c r="D9" s="89" t="s">
        <v>1449</v>
      </c>
      <c r="E9" s="89" t="s">
        <v>636</v>
      </c>
      <c r="F9" s="89" t="s">
        <v>637</v>
      </c>
    </row>
    <row r="10" spans="1:6" ht="43.5" x14ac:dyDescent="0.35">
      <c r="A10" s="78" t="s">
        <v>100</v>
      </c>
      <c r="B10" s="89" t="s">
        <v>558</v>
      </c>
      <c r="C10" s="78" t="s">
        <v>614</v>
      </c>
      <c r="D10" s="89" t="s">
        <v>1451</v>
      </c>
      <c r="E10" s="89" t="s">
        <v>1450</v>
      </c>
      <c r="F10" s="89" t="s">
        <v>638</v>
      </c>
    </row>
    <row r="11" spans="1:6" ht="72.5" x14ac:dyDescent="0.35">
      <c r="A11" s="78" t="s">
        <v>109</v>
      </c>
      <c r="B11" s="89" t="s">
        <v>558</v>
      </c>
      <c r="C11" s="78" t="s">
        <v>614</v>
      </c>
      <c r="D11" s="89" t="s">
        <v>639</v>
      </c>
      <c r="E11" s="89" t="s">
        <v>640</v>
      </c>
      <c r="F11" s="89" t="s">
        <v>641</v>
      </c>
    </row>
    <row r="12" spans="1:6" ht="58" x14ac:dyDescent="0.35">
      <c r="A12" s="78" t="s">
        <v>115</v>
      </c>
      <c r="B12" s="89" t="s">
        <v>586</v>
      </c>
      <c r="C12" s="78" t="s">
        <v>614</v>
      </c>
      <c r="D12" s="89" t="s">
        <v>642</v>
      </c>
      <c r="E12" s="89" t="s">
        <v>1458</v>
      </c>
      <c r="F12" s="89" t="s">
        <v>643</v>
      </c>
    </row>
    <row r="13" spans="1:6" ht="58" x14ac:dyDescent="0.35">
      <c r="A13" s="78" t="s">
        <v>122</v>
      </c>
      <c r="B13" s="89" t="s">
        <v>586</v>
      </c>
      <c r="C13" s="78" t="s">
        <v>614</v>
      </c>
      <c r="D13" s="89" t="s">
        <v>642</v>
      </c>
      <c r="E13" s="89" t="s">
        <v>1458</v>
      </c>
      <c r="F13" s="89" t="s">
        <v>643</v>
      </c>
    </row>
    <row r="14" spans="1:6" ht="101.5" x14ac:dyDescent="0.35">
      <c r="A14" s="78" t="s">
        <v>127</v>
      </c>
      <c r="B14" s="89" t="s">
        <v>586</v>
      </c>
      <c r="C14" s="78" t="s">
        <v>614</v>
      </c>
      <c r="D14" s="89" t="s">
        <v>644</v>
      </c>
      <c r="E14" s="89" t="s">
        <v>645</v>
      </c>
      <c r="F14" s="89" t="s">
        <v>646</v>
      </c>
    </row>
    <row r="15" spans="1:6" ht="58" x14ac:dyDescent="0.35">
      <c r="A15" s="78" t="s">
        <v>132</v>
      </c>
      <c r="B15" s="89" t="s">
        <v>586</v>
      </c>
      <c r="C15" s="78" t="s">
        <v>614</v>
      </c>
      <c r="D15" s="89" t="s">
        <v>647</v>
      </c>
      <c r="E15" s="89" t="s">
        <v>1459</v>
      </c>
      <c r="F15" s="89" t="s">
        <v>648</v>
      </c>
    </row>
    <row r="16" spans="1:6" ht="130.5" x14ac:dyDescent="0.35">
      <c r="A16" s="78" t="s">
        <v>138</v>
      </c>
      <c r="B16" s="89" t="s">
        <v>586</v>
      </c>
      <c r="C16" s="78" t="s">
        <v>614</v>
      </c>
      <c r="D16" s="89" t="s">
        <v>649</v>
      </c>
      <c r="E16" s="89" t="s">
        <v>650</v>
      </c>
      <c r="F16" s="89" t="s">
        <v>651</v>
      </c>
    </row>
    <row r="17" spans="1:6" ht="145" x14ac:dyDescent="0.35">
      <c r="A17" s="78" t="s">
        <v>142</v>
      </c>
      <c r="B17" s="89" t="s">
        <v>599</v>
      </c>
      <c r="C17" s="78" t="s">
        <v>614</v>
      </c>
      <c r="D17" s="89" t="s">
        <v>652</v>
      </c>
      <c r="E17" s="89" t="s">
        <v>653</v>
      </c>
      <c r="F17" s="89" t="s">
        <v>654</v>
      </c>
    </row>
    <row r="18" spans="1:6" ht="130.5" x14ac:dyDescent="0.35">
      <c r="A18" s="78" t="s">
        <v>148</v>
      </c>
      <c r="B18" s="89" t="s">
        <v>586</v>
      </c>
      <c r="C18" s="78" t="s">
        <v>614</v>
      </c>
      <c r="D18" s="89" t="s">
        <v>655</v>
      </c>
      <c r="E18" s="89" t="s">
        <v>656</v>
      </c>
      <c r="F18" s="89" t="s">
        <v>657</v>
      </c>
    </row>
    <row r="19" spans="1:6" ht="72.5" x14ac:dyDescent="0.35">
      <c r="A19" s="78" t="s">
        <v>153</v>
      </c>
      <c r="B19" s="89" t="s">
        <v>586</v>
      </c>
      <c r="C19" s="78" t="s">
        <v>615</v>
      </c>
      <c r="D19" s="89" t="s">
        <v>658</v>
      </c>
      <c r="E19" s="89" t="s">
        <v>659</v>
      </c>
      <c r="F19" s="89" t="s">
        <v>660</v>
      </c>
    </row>
    <row r="20" spans="1:6" ht="43.5" x14ac:dyDescent="0.35">
      <c r="A20" s="78" t="s">
        <v>158</v>
      </c>
      <c r="B20" s="89" t="s">
        <v>586</v>
      </c>
      <c r="C20" s="78" t="s">
        <v>614</v>
      </c>
      <c r="D20" s="89" t="s">
        <v>1438</v>
      </c>
      <c r="E20" s="163" t="s">
        <v>1453</v>
      </c>
      <c r="F20" s="89" t="s">
        <v>661</v>
      </c>
    </row>
    <row r="21" spans="1:6" ht="58" x14ac:dyDescent="0.35">
      <c r="A21" s="78" t="s">
        <v>163</v>
      </c>
      <c r="B21" s="89" t="s">
        <v>586</v>
      </c>
      <c r="C21" s="78" t="s">
        <v>615</v>
      </c>
      <c r="D21" s="89" t="s">
        <v>662</v>
      </c>
      <c r="E21" s="89" t="s">
        <v>663</v>
      </c>
      <c r="F21" s="89" t="s">
        <v>664</v>
      </c>
    </row>
    <row r="22" spans="1:6" ht="87" x14ac:dyDescent="0.35">
      <c r="A22" s="78" t="s">
        <v>169</v>
      </c>
      <c r="B22" s="89" t="s">
        <v>608</v>
      </c>
      <c r="C22" s="78" t="s">
        <v>614</v>
      </c>
      <c r="D22" s="89" t="s">
        <v>665</v>
      </c>
      <c r="E22" s="163" t="s">
        <v>1453</v>
      </c>
      <c r="F22" s="89" t="s">
        <v>666</v>
      </c>
    </row>
    <row r="23" spans="1:6" ht="116" x14ac:dyDescent="0.35">
      <c r="A23" s="78" t="s">
        <v>174</v>
      </c>
      <c r="B23" s="89" t="s">
        <v>604</v>
      </c>
      <c r="C23" s="78" t="s">
        <v>614</v>
      </c>
      <c r="D23" s="89" t="s">
        <v>667</v>
      </c>
      <c r="E23" s="89" t="s">
        <v>668</v>
      </c>
      <c r="F23" s="89" t="s">
        <v>669</v>
      </c>
    </row>
    <row r="24" spans="1:6" ht="72.5" x14ac:dyDescent="0.35">
      <c r="A24" s="78" t="s">
        <v>181</v>
      </c>
      <c r="B24" s="89" t="s">
        <v>187</v>
      </c>
      <c r="C24" s="78" t="s">
        <v>614</v>
      </c>
      <c r="D24" s="89" t="s">
        <v>1452</v>
      </c>
      <c r="E24" s="89" t="s">
        <v>670</v>
      </c>
      <c r="F24" s="89" t="s">
        <v>483</v>
      </c>
    </row>
    <row r="25" spans="1:6" x14ac:dyDescent="0.35">
      <c r="A25" s="78" t="s">
        <v>188</v>
      </c>
      <c r="B25" s="89" t="s">
        <v>558</v>
      </c>
      <c r="C25" s="78" t="s">
        <v>614</v>
      </c>
      <c r="D25" s="89" t="s">
        <v>676</v>
      </c>
      <c r="E25" s="163" t="s">
        <v>1453</v>
      </c>
      <c r="F25" s="89" t="s">
        <v>483</v>
      </c>
    </row>
    <row r="26" spans="1:6" ht="72.5" x14ac:dyDescent="0.35">
      <c r="A26" s="78" t="s">
        <v>192</v>
      </c>
      <c r="B26" s="89" t="s">
        <v>586</v>
      </c>
      <c r="C26" s="78" t="s">
        <v>615</v>
      </c>
      <c r="D26" s="89" t="s">
        <v>671</v>
      </c>
      <c r="E26" s="89" t="s">
        <v>672</v>
      </c>
      <c r="F26" s="89" t="s">
        <v>673</v>
      </c>
    </row>
    <row r="27" spans="1:6" ht="58" x14ac:dyDescent="0.35">
      <c r="A27" s="78" t="s">
        <v>198</v>
      </c>
      <c r="B27" s="89" t="s">
        <v>558</v>
      </c>
      <c r="C27" s="78" t="s">
        <v>614</v>
      </c>
      <c r="D27" s="89" t="s">
        <v>674</v>
      </c>
      <c r="E27" s="89" t="s">
        <v>1460</v>
      </c>
      <c r="F27" s="89" t="s">
        <v>675</v>
      </c>
    </row>
    <row r="28" spans="1:6" x14ac:dyDescent="0.35">
      <c r="A28" s="78" t="s">
        <v>204</v>
      </c>
      <c r="B28" s="89" t="s">
        <v>568</v>
      </c>
      <c r="C28" s="78" t="s">
        <v>616</v>
      </c>
      <c r="D28" s="89" t="s">
        <v>676</v>
      </c>
      <c r="E28" s="163" t="s">
        <v>1453</v>
      </c>
      <c r="F28" s="89" t="s">
        <v>621</v>
      </c>
    </row>
    <row r="29" spans="1:6" ht="58" x14ac:dyDescent="0.35">
      <c r="A29" s="78" t="s">
        <v>210</v>
      </c>
      <c r="B29" s="89" t="s">
        <v>586</v>
      </c>
      <c r="C29" s="78" t="s">
        <v>612</v>
      </c>
      <c r="D29" s="89" t="s">
        <v>1462</v>
      </c>
      <c r="E29" s="89" t="s">
        <v>1461</v>
      </c>
      <c r="F29" s="89" t="s">
        <v>627</v>
      </c>
    </row>
    <row r="30" spans="1:6" ht="29" x14ac:dyDescent="0.35">
      <c r="A30" s="78" t="s">
        <v>217</v>
      </c>
      <c r="B30" s="89" t="s">
        <v>608</v>
      </c>
      <c r="C30" s="78" t="s">
        <v>612</v>
      </c>
      <c r="D30" s="89" t="s">
        <v>677</v>
      </c>
      <c r="E30" s="89" t="s">
        <v>678</v>
      </c>
      <c r="F30" s="89" t="s">
        <v>627</v>
      </c>
    </row>
    <row r="31" spans="1:6" x14ac:dyDescent="0.35">
      <c r="A31" s="78" t="s">
        <v>223</v>
      </c>
      <c r="B31" s="89" t="s">
        <v>568</v>
      </c>
      <c r="C31" s="78" t="s">
        <v>616</v>
      </c>
      <c r="D31" s="89" t="s">
        <v>676</v>
      </c>
      <c r="E31" s="163" t="s">
        <v>1453</v>
      </c>
      <c r="F31" s="89" t="s">
        <v>621</v>
      </c>
    </row>
    <row r="32" spans="1:6" ht="29" x14ac:dyDescent="0.35">
      <c r="A32" s="78" t="s">
        <v>229</v>
      </c>
      <c r="B32" s="89" t="s">
        <v>586</v>
      </c>
      <c r="C32" s="78" t="s">
        <v>612</v>
      </c>
      <c r="D32" s="89" t="s">
        <v>632</v>
      </c>
      <c r="E32" s="89" t="s">
        <v>679</v>
      </c>
      <c r="F32" s="89" t="s">
        <v>627</v>
      </c>
    </row>
    <row r="33" spans="1:6" ht="29" x14ac:dyDescent="0.35">
      <c r="A33" s="78" t="s">
        <v>235</v>
      </c>
      <c r="B33" s="89" t="s">
        <v>558</v>
      </c>
      <c r="C33" s="78" t="s">
        <v>614</v>
      </c>
      <c r="D33" s="89" t="s">
        <v>680</v>
      </c>
      <c r="E33" s="89" t="s">
        <v>681</v>
      </c>
      <c r="F33" s="89" t="s">
        <v>682</v>
      </c>
    </row>
    <row r="34" spans="1:6" ht="58" x14ac:dyDescent="0.35">
      <c r="A34" s="78" t="s">
        <v>240</v>
      </c>
      <c r="B34" s="89" t="s">
        <v>586</v>
      </c>
      <c r="C34" s="78" t="s">
        <v>614</v>
      </c>
      <c r="D34" s="89" t="s">
        <v>683</v>
      </c>
      <c r="E34" s="89" t="s">
        <v>1463</v>
      </c>
      <c r="F34" s="89" t="s">
        <v>684</v>
      </c>
    </row>
    <row r="35" spans="1:6" ht="159.5" x14ac:dyDescent="0.35">
      <c r="A35" s="78" t="s">
        <v>246</v>
      </c>
      <c r="B35" s="89" t="s">
        <v>558</v>
      </c>
      <c r="C35" s="78" t="s">
        <v>612</v>
      </c>
      <c r="D35" s="89" t="s">
        <v>685</v>
      </c>
      <c r="E35" s="89" t="s">
        <v>686</v>
      </c>
      <c r="F35" s="89" t="s">
        <v>627</v>
      </c>
    </row>
    <row r="36" spans="1:6" ht="58" x14ac:dyDescent="0.35">
      <c r="A36" s="78" t="s">
        <v>249</v>
      </c>
      <c r="B36" s="89" t="s">
        <v>558</v>
      </c>
      <c r="C36" s="78" t="s">
        <v>614</v>
      </c>
      <c r="D36" s="89" t="s">
        <v>687</v>
      </c>
      <c r="E36" s="89" t="s">
        <v>1464</v>
      </c>
      <c r="F36" s="89" t="s">
        <v>682</v>
      </c>
    </row>
    <row r="37" spans="1:6" ht="58" x14ac:dyDescent="0.35">
      <c r="A37" s="78" t="s">
        <v>255</v>
      </c>
      <c r="B37" s="89" t="s">
        <v>533</v>
      </c>
      <c r="C37" s="78" t="s">
        <v>612</v>
      </c>
      <c r="D37" s="89" t="s">
        <v>688</v>
      </c>
      <c r="E37" s="89" t="s">
        <v>1465</v>
      </c>
      <c r="F37" s="89" t="s">
        <v>627</v>
      </c>
    </row>
    <row r="38" spans="1:6" ht="72.5" x14ac:dyDescent="0.35">
      <c r="A38" s="78" t="s">
        <v>262</v>
      </c>
      <c r="B38" s="89" t="s">
        <v>586</v>
      </c>
      <c r="C38" s="78" t="s">
        <v>614</v>
      </c>
      <c r="D38" s="89" t="s">
        <v>689</v>
      </c>
      <c r="E38" s="89" t="s">
        <v>1466</v>
      </c>
      <c r="F38" s="89" t="s">
        <v>690</v>
      </c>
    </row>
    <row r="39" spans="1:6" ht="130.5" x14ac:dyDescent="0.35">
      <c r="A39" s="78" t="s">
        <v>268</v>
      </c>
      <c r="B39" s="89" t="s">
        <v>586</v>
      </c>
      <c r="C39" s="78" t="s">
        <v>614</v>
      </c>
      <c r="D39" s="89" t="s">
        <v>689</v>
      </c>
      <c r="E39" s="89" t="s">
        <v>1467</v>
      </c>
      <c r="F39" s="89" t="s">
        <v>691</v>
      </c>
    </row>
    <row r="40" spans="1:6" ht="58" x14ac:dyDescent="0.35">
      <c r="A40" s="78" t="s">
        <v>275</v>
      </c>
      <c r="B40" s="89" t="s">
        <v>577</v>
      </c>
      <c r="C40" s="78" t="s">
        <v>614</v>
      </c>
      <c r="D40" s="89" t="s">
        <v>692</v>
      </c>
      <c r="E40" s="89" t="s">
        <v>693</v>
      </c>
      <c r="F40" s="89" t="s">
        <v>483</v>
      </c>
    </row>
    <row r="41" spans="1:6" ht="43.5" x14ac:dyDescent="0.35">
      <c r="A41" s="78" t="s">
        <v>282</v>
      </c>
      <c r="B41" s="89" t="s">
        <v>558</v>
      </c>
      <c r="C41" s="78" t="s">
        <v>614</v>
      </c>
      <c r="D41" s="89" t="s">
        <v>694</v>
      </c>
      <c r="E41" s="89" t="s">
        <v>695</v>
      </c>
      <c r="F41" s="89" t="s">
        <v>696</v>
      </c>
    </row>
    <row r="42" spans="1:6" ht="58" x14ac:dyDescent="0.35">
      <c r="A42" s="78" t="s">
        <v>287</v>
      </c>
      <c r="B42" s="89" t="s">
        <v>586</v>
      </c>
      <c r="C42" s="78" t="s">
        <v>614</v>
      </c>
      <c r="D42" s="89" t="s">
        <v>689</v>
      </c>
      <c r="E42" s="89" t="s">
        <v>697</v>
      </c>
      <c r="F42" s="89" t="s">
        <v>698</v>
      </c>
    </row>
    <row r="43" spans="1:6" ht="43.5" x14ac:dyDescent="0.35">
      <c r="A43" s="78" t="s">
        <v>293</v>
      </c>
      <c r="B43" s="89" t="s">
        <v>586</v>
      </c>
      <c r="C43" s="78" t="s">
        <v>615</v>
      </c>
      <c r="D43" s="89" t="s">
        <v>671</v>
      </c>
      <c r="E43" s="89" t="s">
        <v>699</v>
      </c>
      <c r="F43" s="89" t="s">
        <v>700</v>
      </c>
    </row>
    <row r="44" spans="1:6" ht="87" x14ac:dyDescent="0.35">
      <c r="A44" s="78" t="s">
        <v>298</v>
      </c>
      <c r="B44" s="89" t="s">
        <v>586</v>
      </c>
      <c r="C44" s="78" t="s">
        <v>614</v>
      </c>
      <c r="D44" s="89" t="s">
        <v>701</v>
      </c>
      <c r="E44" s="89" t="s">
        <v>702</v>
      </c>
      <c r="F44" s="89" t="s">
        <v>483</v>
      </c>
    </row>
    <row r="45" spans="1:6" ht="87" x14ac:dyDescent="0.35">
      <c r="A45" s="78" t="s">
        <v>304</v>
      </c>
      <c r="B45" s="89" t="s">
        <v>586</v>
      </c>
      <c r="C45" s="78" t="s">
        <v>614</v>
      </c>
      <c r="D45" s="89" t="s">
        <v>701</v>
      </c>
      <c r="E45" s="89" t="s">
        <v>702</v>
      </c>
      <c r="F45" s="89" t="s">
        <v>483</v>
      </c>
    </row>
    <row r="46" spans="1:6" ht="29" x14ac:dyDescent="0.35">
      <c r="A46" s="78" t="s">
        <v>309</v>
      </c>
      <c r="B46" s="89" t="s">
        <v>586</v>
      </c>
      <c r="C46" s="78" t="s">
        <v>615</v>
      </c>
      <c r="D46" s="89" t="s">
        <v>703</v>
      </c>
      <c r="E46" s="89" t="s">
        <v>704</v>
      </c>
      <c r="F46" s="89" t="s">
        <v>705</v>
      </c>
    </row>
    <row r="47" spans="1:6" ht="72.5" x14ac:dyDescent="0.35">
      <c r="A47" s="78" t="s">
        <v>313</v>
      </c>
      <c r="B47" s="89" t="s">
        <v>608</v>
      </c>
      <c r="C47" s="78" t="s">
        <v>614</v>
      </c>
      <c r="D47" s="89" t="s">
        <v>706</v>
      </c>
      <c r="E47" s="89" t="s">
        <v>1468</v>
      </c>
      <c r="F47" s="89" t="s">
        <v>707</v>
      </c>
    </row>
    <row r="48" spans="1:6" ht="43.5" x14ac:dyDescent="0.35">
      <c r="A48" s="78" t="s">
        <v>317</v>
      </c>
      <c r="B48" s="89" t="s">
        <v>586</v>
      </c>
      <c r="C48" s="78" t="s">
        <v>614</v>
      </c>
      <c r="D48" s="89" t="s">
        <v>708</v>
      </c>
      <c r="E48" s="89" t="s">
        <v>709</v>
      </c>
      <c r="F48" s="89" t="s">
        <v>651</v>
      </c>
    </row>
    <row r="49" spans="1:6" ht="29" x14ac:dyDescent="0.35">
      <c r="A49" s="78" t="s">
        <v>322</v>
      </c>
      <c r="B49" s="89" t="s">
        <v>586</v>
      </c>
      <c r="C49" s="78" t="s">
        <v>614</v>
      </c>
      <c r="D49" s="89" t="s">
        <v>708</v>
      </c>
      <c r="E49" s="89" t="s">
        <v>710</v>
      </c>
      <c r="F49" s="89" t="s">
        <v>711</v>
      </c>
    </row>
    <row r="50" spans="1:6" ht="29" x14ac:dyDescent="0.35">
      <c r="A50" s="78" t="s">
        <v>327</v>
      </c>
      <c r="B50" s="89" t="s">
        <v>558</v>
      </c>
      <c r="C50" s="78" t="s">
        <v>614</v>
      </c>
      <c r="D50" s="89" t="s">
        <v>689</v>
      </c>
      <c r="E50" s="89" t="s">
        <v>712</v>
      </c>
      <c r="F50" s="89" t="s">
        <v>682</v>
      </c>
    </row>
    <row r="51" spans="1:6" ht="72.5" x14ac:dyDescent="0.35">
      <c r="A51" s="78" t="s">
        <v>331</v>
      </c>
      <c r="B51" s="89" t="s">
        <v>545</v>
      </c>
      <c r="C51" s="78" t="s">
        <v>615</v>
      </c>
      <c r="D51" s="89" t="s">
        <v>1469</v>
      </c>
      <c r="E51" s="89" t="s">
        <v>1470</v>
      </c>
      <c r="F51" s="89" t="s">
        <v>713</v>
      </c>
    </row>
    <row r="52" spans="1:6" ht="43.5" x14ac:dyDescent="0.35">
      <c r="A52" s="78" t="s">
        <v>337</v>
      </c>
      <c r="B52" s="89" t="s">
        <v>586</v>
      </c>
      <c r="C52" s="78" t="s">
        <v>612</v>
      </c>
      <c r="D52" s="89" t="s">
        <v>714</v>
      </c>
      <c r="E52" s="89" t="s">
        <v>715</v>
      </c>
      <c r="F52" s="89" t="s">
        <v>627</v>
      </c>
    </row>
    <row r="53" spans="1:6" ht="43.5" x14ac:dyDescent="0.35">
      <c r="A53" s="78" t="s">
        <v>344</v>
      </c>
      <c r="B53" s="89" t="s">
        <v>586</v>
      </c>
      <c r="C53" s="78" t="s">
        <v>615</v>
      </c>
      <c r="D53" s="89" t="s">
        <v>716</v>
      </c>
      <c r="E53" s="89" t="s">
        <v>717</v>
      </c>
      <c r="F53" s="89" t="s">
        <v>718</v>
      </c>
    </row>
    <row r="54" spans="1:6" ht="43.5" x14ac:dyDescent="0.35">
      <c r="A54" s="78" t="s">
        <v>350</v>
      </c>
      <c r="B54" s="89" t="s">
        <v>586</v>
      </c>
      <c r="C54" s="78" t="s">
        <v>615</v>
      </c>
      <c r="D54" s="89" t="s">
        <v>671</v>
      </c>
      <c r="E54" s="89" t="s">
        <v>719</v>
      </c>
      <c r="F54" s="89" t="s">
        <v>483</v>
      </c>
    </row>
    <row r="55" spans="1:6" ht="72.5" x14ac:dyDescent="0.35">
      <c r="A55" s="78" t="s">
        <v>356</v>
      </c>
      <c r="B55" s="89" t="s">
        <v>586</v>
      </c>
      <c r="C55" s="78" t="s">
        <v>617</v>
      </c>
      <c r="D55" s="89" t="s">
        <v>720</v>
      </c>
      <c r="E55" s="89" t="s">
        <v>721</v>
      </c>
      <c r="F55" s="89" t="s">
        <v>627</v>
      </c>
    </row>
    <row r="56" spans="1:6" ht="72.5" x14ac:dyDescent="0.35">
      <c r="A56" s="78" t="s">
        <v>363</v>
      </c>
      <c r="B56" s="89" t="s">
        <v>586</v>
      </c>
      <c r="C56" s="78" t="s">
        <v>615</v>
      </c>
      <c r="D56" s="89" t="s">
        <v>1472</v>
      </c>
      <c r="E56" s="89" t="s">
        <v>1471</v>
      </c>
      <c r="F56" s="89" t="s">
        <v>722</v>
      </c>
    </row>
    <row r="57" spans="1:6" ht="116" x14ac:dyDescent="0.35">
      <c r="A57" s="78" t="s">
        <v>367</v>
      </c>
      <c r="B57" s="89" t="s">
        <v>586</v>
      </c>
      <c r="C57" s="78" t="s">
        <v>615</v>
      </c>
      <c r="D57" s="89" t="s">
        <v>1481</v>
      </c>
      <c r="E57" s="89" t="s">
        <v>1473</v>
      </c>
      <c r="F57" s="89" t="s">
        <v>705</v>
      </c>
    </row>
    <row r="58" spans="1:6" ht="72.5" x14ac:dyDescent="0.35">
      <c r="A58" s="78" t="s">
        <v>372</v>
      </c>
      <c r="B58" s="89" t="s">
        <v>586</v>
      </c>
      <c r="C58" s="78" t="s">
        <v>617</v>
      </c>
      <c r="D58" s="89" t="s">
        <v>723</v>
      </c>
      <c r="E58" s="89" t="s">
        <v>724</v>
      </c>
      <c r="F58" s="89" t="s">
        <v>627</v>
      </c>
    </row>
    <row r="59" spans="1:6" ht="130.5" x14ac:dyDescent="0.35">
      <c r="A59" s="78" t="s">
        <v>378</v>
      </c>
      <c r="B59" s="89" t="s">
        <v>586</v>
      </c>
      <c r="C59" s="78" t="s">
        <v>615</v>
      </c>
      <c r="D59" s="89" t="s">
        <v>671</v>
      </c>
      <c r="E59" s="89" t="s">
        <v>725</v>
      </c>
      <c r="F59" s="89" t="s">
        <v>1474</v>
      </c>
    </row>
    <row r="60" spans="1:6" ht="87" x14ac:dyDescent="0.35">
      <c r="A60" s="78" t="s">
        <v>384</v>
      </c>
      <c r="B60" s="89" t="s">
        <v>586</v>
      </c>
      <c r="C60" s="78" t="s">
        <v>615</v>
      </c>
      <c r="D60" s="89" t="s">
        <v>671</v>
      </c>
      <c r="E60" s="89" t="s">
        <v>726</v>
      </c>
      <c r="F60" s="89" t="s">
        <v>1475</v>
      </c>
    </row>
    <row r="61" spans="1:6" ht="29" x14ac:dyDescent="0.35">
      <c r="A61" s="78" t="s">
        <v>387</v>
      </c>
      <c r="B61" s="89" t="s">
        <v>586</v>
      </c>
      <c r="C61" s="78" t="s">
        <v>614</v>
      </c>
      <c r="D61" s="89" t="s">
        <v>1454</v>
      </c>
      <c r="E61" s="89" t="s">
        <v>727</v>
      </c>
      <c r="F61" s="89" t="s">
        <v>643</v>
      </c>
    </row>
    <row r="62" spans="1:6" ht="58" x14ac:dyDescent="0.35">
      <c r="A62" s="78" t="s">
        <v>390</v>
      </c>
      <c r="B62" s="89" t="s">
        <v>586</v>
      </c>
      <c r="C62" s="78" t="s">
        <v>614</v>
      </c>
      <c r="D62" s="89" t="s">
        <v>708</v>
      </c>
      <c r="E62" s="89" t="s">
        <v>728</v>
      </c>
      <c r="F62" s="89" t="s">
        <v>684</v>
      </c>
    </row>
    <row r="63" spans="1:6" ht="58" x14ac:dyDescent="0.35">
      <c r="A63" s="78" t="s">
        <v>394</v>
      </c>
      <c r="B63" s="89" t="s">
        <v>533</v>
      </c>
      <c r="C63" s="78" t="s">
        <v>612</v>
      </c>
      <c r="D63" s="89" t="s">
        <v>688</v>
      </c>
      <c r="E63" s="89" t="s">
        <v>729</v>
      </c>
      <c r="F63" s="89" t="s">
        <v>627</v>
      </c>
    </row>
    <row r="64" spans="1:6" ht="29" x14ac:dyDescent="0.35">
      <c r="A64" s="78" t="s">
        <v>400</v>
      </c>
      <c r="B64" s="89" t="s">
        <v>533</v>
      </c>
      <c r="C64" s="78" t="s">
        <v>612</v>
      </c>
      <c r="D64" s="89" t="s">
        <v>730</v>
      </c>
      <c r="E64" s="163" t="s">
        <v>1453</v>
      </c>
      <c r="F64" s="89" t="s">
        <v>627</v>
      </c>
    </row>
    <row r="65" spans="1:6" ht="43.5" x14ac:dyDescent="0.35">
      <c r="A65" s="78" t="s">
        <v>407</v>
      </c>
      <c r="B65" s="89" t="s">
        <v>43</v>
      </c>
      <c r="C65" s="78" t="s">
        <v>612</v>
      </c>
      <c r="D65" s="89" t="s">
        <v>731</v>
      </c>
      <c r="E65" s="89" t="s">
        <v>732</v>
      </c>
      <c r="F65" s="89" t="s">
        <v>627</v>
      </c>
    </row>
    <row r="66" spans="1:6" ht="43.5" x14ac:dyDescent="0.35">
      <c r="A66" s="78" t="s">
        <v>412</v>
      </c>
      <c r="B66" s="89" t="s">
        <v>558</v>
      </c>
      <c r="C66" s="78" t="s">
        <v>614</v>
      </c>
      <c r="D66" s="89" t="s">
        <v>689</v>
      </c>
      <c r="E66" s="89" t="s">
        <v>733</v>
      </c>
      <c r="F66" s="89" t="s">
        <v>682</v>
      </c>
    </row>
    <row r="67" spans="1:6" ht="43.5" x14ac:dyDescent="0.35">
      <c r="A67" s="78" t="s">
        <v>914</v>
      </c>
      <c r="B67" s="89" t="s">
        <v>209</v>
      </c>
      <c r="C67" s="78" t="s">
        <v>616</v>
      </c>
      <c r="D67" s="89" t="s">
        <v>1375</v>
      </c>
      <c r="E67" s="163" t="s">
        <v>1453</v>
      </c>
      <c r="F67" s="89" t="s">
        <v>621</v>
      </c>
    </row>
    <row r="68" spans="1:6" ht="29" x14ac:dyDescent="0.35">
      <c r="A68" s="78" t="s">
        <v>916</v>
      </c>
      <c r="B68" s="89" t="s">
        <v>209</v>
      </c>
      <c r="C68" s="78" t="s">
        <v>616</v>
      </c>
      <c r="D68" s="89" t="s">
        <v>1376</v>
      </c>
      <c r="E68" s="163" t="s">
        <v>1453</v>
      </c>
      <c r="F68" s="89" t="s">
        <v>621</v>
      </c>
    </row>
    <row r="69" spans="1:6" x14ac:dyDescent="0.35">
      <c r="A69" s="78" t="s">
        <v>888</v>
      </c>
      <c r="B69" s="89" t="s">
        <v>522</v>
      </c>
      <c r="C69" s="78" t="s">
        <v>616</v>
      </c>
      <c r="D69" s="89" t="s">
        <v>1377</v>
      </c>
      <c r="E69" s="163" t="s">
        <v>1453</v>
      </c>
      <c r="F69" s="89" t="s">
        <v>621</v>
      </c>
    </row>
    <row r="70" spans="1:6" x14ac:dyDescent="0.35">
      <c r="A70" s="78" t="s">
        <v>909</v>
      </c>
      <c r="B70" s="89" t="s">
        <v>209</v>
      </c>
      <c r="C70" s="78" t="s">
        <v>616</v>
      </c>
      <c r="D70" s="89" t="s">
        <v>1377</v>
      </c>
      <c r="E70" s="163" t="s">
        <v>1453</v>
      </c>
      <c r="F70" s="89" t="s">
        <v>621</v>
      </c>
    </row>
    <row r="71" spans="1:6" ht="29" x14ac:dyDescent="0.35">
      <c r="A71" s="78" t="s">
        <v>898</v>
      </c>
      <c r="B71" s="89" t="s">
        <v>73</v>
      </c>
      <c r="C71" s="78" t="s">
        <v>612</v>
      </c>
      <c r="D71" s="89" t="s">
        <v>680</v>
      </c>
      <c r="E71" s="89" t="s">
        <v>1378</v>
      </c>
      <c r="F71" s="89" t="s">
        <v>627</v>
      </c>
    </row>
    <row r="72" spans="1:6" ht="29" x14ac:dyDescent="0.35">
      <c r="A72" s="78" t="s">
        <v>904</v>
      </c>
      <c r="B72" s="89" t="s">
        <v>73</v>
      </c>
      <c r="C72" s="78" t="s">
        <v>612</v>
      </c>
      <c r="D72" s="89" t="s">
        <v>680</v>
      </c>
      <c r="E72" s="89" t="s">
        <v>1378</v>
      </c>
      <c r="F72" s="89" t="s">
        <v>627</v>
      </c>
    </row>
    <row r="73" spans="1:6" ht="58" x14ac:dyDescent="0.35">
      <c r="A73" s="78" t="s">
        <v>886</v>
      </c>
      <c r="B73" s="89" t="s">
        <v>81</v>
      </c>
      <c r="C73" s="78" t="s">
        <v>615</v>
      </c>
      <c r="D73" s="89" t="s">
        <v>1379</v>
      </c>
      <c r="E73" s="89" t="s">
        <v>1380</v>
      </c>
      <c r="F73" s="89" t="s">
        <v>1381</v>
      </c>
    </row>
    <row r="74" spans="1:6" ht="43.5" x14ac:dyDescent="0.35">
      <c r="A74" s="78" t="s">
        <v>912</v>
      </c>
      <c r="B74" s="89" t="s">
        <v>81</v>
      </c>
      <c r="C74" s="78" t="s">
        <v>614</v>
      </c>
      <c r="D74" s="89" t="s">
        <v>1382</v>
      </c>
      <c r="E74" s="89" t="s">
        <v>1383</v>
      </c>
      <c r="F74" s="89" t="s">
        <v>684</v>
      </c>
    </row>
    <row r="75" spans="1:6" ht="29" x14ac:dyDescent="0.35">
      <c r="A75" s="117" t="s">
        <v>906</v>
      </c>
      <c r="B75" s="93" t="s">
        <v>73</v>
      </c>
      <c r="C75" s="78" t="s">
        <v>614</v>
      </c>
      <c r="D75" s="89" t="s">
        <v>1434</v>
      </c>
      <c r="E75" s="89" t="s">
        <v>1385</v>
      </c>
      <c r="F75" s="89" t="s">
        <v>1384</v>
      </c>
    </row>
    <row r="76" spans="1:6" ht="43.5" x14ac:dyDescent="0.35">
      <c r="A76" s="78" t="s">
        <v>907</v>
      </c>
      <c r="B76" s="89" t="s">
        <v>173</v>
      </c>
      <c r="C76" s="78" t="s">
        <v>613</v>
      </c>
      <c r="D76" s="89" t="s">
        <v>1386</v>
      </c>
      <c r="E76" s="89" t="s">
        <v>1387</v>
      </c>
      <c r="F76" s="89" t="s">
        <v>483</v>
      </c>
    </row>
    <row r="77" spans="1:6" ht="29" x14ac:dyDescent="0.35">
      <c r="A77" s="78" t="s">
        <v>899</v>
      </c>
      <c r="B77" s="89" t="s">
        <v>64</v>
      </c>
      <c r="C77" s="78" t="s">
        <v>614</v>
      </c>
      <c r="D77" s="89" t="s">
        <v>708</v>
      </c>
      <c r="E77" s="89" t="s">
        <v>1388</v>
      </c>
      <c r="F77" s="89" t="s">
        <v>643</v>
      </c>
    </row>
    <row r="78" spans="1:6" ht="43.5" x14ac:dyDescent="0.35">
      <c r="A78" s="78" t="s">
        <v>894</v>
      </c>
      <c r="B78" s="89" t="s">
        <v>81</v>
      </c>
      <c r="C78" s="78" t="s">
        <v>614</v>
      </c>
      <c r="D78" s="89" t="s">
        <v>1455</v>
      </c>
      <c r="E78" s="163" t="s">
        <v>1453</v>
      </c>
      <c r="F78" s="89"/>
    </row>
    <row r="79" spans="1:6" ht="43.5" x14ac:dyDescent="0.35">
      <c r="A79" s="78" t="s">
        <v>887</v>
      </c>
      <c r="B79" s="89" t="s">
        <v>81</v>
      </c>
      <c r="C79" s="78" t="s">
        <v>614</v>
      </c>
      <c r="D79" s="89" t="s">
        <v>708</v>
      </c>
      <c r="E79" s="89" t="s">
        <v>1389</v>
      </c>
      <c r="F79" s="89" t="s">
        <v>684</v>
      </c>
    </row>
    <row r="80" spans="1:6" ht="43.5" x14ac:dyDescent="0.35">
      <c r="A80" s="78" t="s">
        <v>915</v>
      </c>
      <c r="B80" s="89" t="s">
        <v>521</v>
      </c>
      <c r="C80" s="78" t="s">
        <v>614</v>
      </c>
      <c r="D80" s="89" t="s">
        <v>708</v>
      </c>
      <c r="E80" s="89" t="s">
        <v>1390</v>
      </c>
      <c r="F80" s="89" t="s">
        <v>1391</v>
      </c>
    </row>
    <row r="81" spans="1:6" ht="72.5" x14ac:dyDescent="0.35">
      <c r="A81" s="78" t="s">
        <v>902</v>
      </c>
      <c r="B81" s="89" t="s">
        <v>81</v>
      </c>
      <c r="C81" s="78" t="s">
        <v>614</v>
      </c>
      <c r="D81" s="89" t="s">
        <v>708</v>
      </c>
      <c r="E81" s="89" t="s">
        <v>1392</v>
      </c>
      <c r="F81" s="89" t="s">
        <v>1393</v>
      </c>
    </row>
    <row r="82" spans="1:6" ht="72.5" x14ac:dyDescent="0.35">
      <c r="A82" s="78" t="s">
        <v>903</v>
      </c>
      <c r="B82" s="89" t="s">
        <v>81</v>
      </c>
      <c r="C82" s="78" t="s">
        <v>614</v>
      </c>
      <c r="D82" s="89" t="s">
        <v>708</v>
      </c>
      <c r="E82" s="89" t="s">
        <v>1392</v>
      </c>
      <c r="F82" s="89" t="s">
        <v>1393</v>
      </c>
    </row>
    <row r="83" spans="1:6" ht="72.5" x14ac:dyDescent="0.35">
      <c r="A83" s="78" t="s">
        <v>911</v>
      </c>
      <c r="B83" s="89" t="s">
        <v>81</v>
      </c>
      <c r="C83" s="78" t="s">
        <v>614</v>
      </c>
      <c r="D83" s="89" t="s">
        <v>708</v>
      </c>
      <c r="E83" s="89" t="s">
        <v>1392</v>
      </c>
      <c r="F83" s="89" t="s">
        <v>1393</v>
      </c>
    </row>
    <row r="84" spans="1:6" ht="72.5" x14ac:dyDescent="0.35">
      <c r="A84" s="78" t="s">
        <v>910</v>
      </c>
      <c r="B84" s="89" t="s">
        <v>81</v>
      </c>
      <c r="C84" s="78" t="s">
        <v>614</v>
      </c>
      <c r="D84" s="89" t="s">
        <v>708</v>
      </c>
      <c r="E84" s="89" t="s">
        <v>1392</v>
      </c>
      <c r="F84" s="89" t="s">
        <v>1393</v>
      </c>
    </row>
    <row r="85" spans="1:6" ht="72.5" x14ac:dyDescent="0.35">
      <c r="A85" s="78" t="s">
        <v>901</v>
      </c>
      <c r="B85" s="89" t="s">
        <v>81</v>
      </c>
      <c r="C85" s="78" t="s">
        <v>614</v>
      </c>
      <c r="D85" s="89" t="s">
        <v>708</v>
      </c>
      <c r="E85" s="89" t="s">
        <v>1392</v>
      </c>
      <c r="F85" s="89" t="s">
        <v>1393</v>
      </c>
    </row>
    <row r="86" spans="1:6" ht="72.5" x14ac:dyDescent="0.35">
      <c r="A86" s="78" t="s">
        <v>908</v>
      </c>
      <c r="B86" s="89" t="s">
        <v>81</v>
      </c>
      <c r="C86" s="78" t="s">
        <v>614</v>
      </c>
      <c r="D86" s="89" t="s">
        <v>708</v>
      </c>
      <c r="E86" s="89" t="s">
        <v>1392</v>
      </c>
      <c r="F86" s="89" t="s">
        <v>1393</v>
      </c>
    </row>
    <row r="87" spans="1:6" ht="29" x14ac:dyDescent="0.35">
      <c r="A87" s="78" t="s">
        <v>895</v>
      </c>
      <c r="B87" s="89" t="s">
        <v>81</v>
      </c>
      <c r="C87" s="78" t="s">
        <v>614</v>
      </c>
      <c r="D87" s="89" t="s">
        <v>708</v>
      </c>
      <c r="E87" s="89" t="s">
        <v>1395</v>
      </c>
      <c r="F87" s="89" t="s">
        <v>643</v>
      </c>
    </row>
    <row r="88" spans="1:6" ht="43.5" x14ac:dyDescent="0.35">
      <c r="A88" s="78" t="s">
        <v>913</v>
      </c>
      <c r="B88" s="89" t="s">
        <v>73</v>
      </c>
      <c r="C88" s="78" t="s">
        <v>612</v>
      </c>
      <c r="D88" s="89" t="s">
        <v>708</v>
      </c>
      <c r="E88" s="89" t="s">
        <v>1394</v>
      </c>
      <c r="F88" s="89" t="s">
        <v>627</v>
      </c>
    </row>
    <row r="89" spans="1:6" ht="29" x14ac:dyDescent="0.35">
      <c r="A89" s="78" t="s">
        <v>900</v>
      </c>
      <c r="B89" s="89" t="s">
        <v>336</v>
      </c>
      <c r="C89" s="78" t="s">
        <v>615</v>
      </c>
      <c r="D89" s="89" t="s">
        <v>1396</v>
      </c>
      <c r="E89" s="89" t="s">
        <v>1476</v>
      </c>
      <c r="F89" s="89" t="s">
        <v>1397</v>
      </c>
    </row>
    <row r="90" spans="1:6" ht="43.5" x14ac:dyDescent="0.35">
      <c r="A90" s="78" t="s">
        <v>893</v>
      </c>
      <c r="B90" s="89" t="s">
        <v>64</v>
      </c>
      <c r="C90" s="78" t="s">
        <v>614</v>
      </c>
      <c r="D90" s="89" t="s">
        <v>708</v>
      </c>
      <c r="E90" s="89" t="s">
        <v>1400</v>
      </c>
      <c r="F90" s="89" t="s">
        <v>643</v>
      </c>
    </row>
    <row r="91" spans="1:6" ht="87" x14ac:dyDescent="0.35">
      <c r="A91" s="78" t="s">
        <v>892</v>
      </c>
      <c r="B91" s="89" t="s">
        <v>43</v>
      </c>
      <c r="C91" s="78" t="s">
        <v>483</v>
      </c>
      <c r="D91" s="89" t="s">
        <v>1398</v>
      </c>
      <c r="E91" s="89" t="s">
        <v>1399</v>
      </c>
      <c r="F91" s="89" t="s">
        <v>483</v>
      </c>
    </row>
    <row r="92" spans="1:6" ht="43.5" x14ac:dyDescent="0.35">
      <c r="A92" s="78" t="s">
        <v>905</v>
      </c>
      <c r="B92" s="89" t="s">
        <v>73</v>
      </c>
      <c r="C92" s="78" t="s">
        <v>612</v>
      </c>
      <c r="D92" s="89" t="s">
        <v>1402</v>
      </c>
      <c r="E92" s="89" t="s">
        <v>1401</v>
      </c>
      <c r="F92" s="89" t="s">
        <v>627</v>
      </c>
    </row>
    <row r="93" spans="1:6" ht="43.5" x14ac:dyDescent="0.35">
      <c r="A93" s="78" t="s">
        <v>889</v>
      </c>
      <c r="B93" s="89" t="s">
        <v>81</v>
      </c>
      <c r="C93" s="78" t="s">
        <v>614</v>
      </c>
      <c r="D93" s="89" t="s">
        <v>708</v>
      </c>
      <c r="E93" s="89" t="s">
        <v>1477</v>
      </c>
      <c r="F93" s="89" t="s">
        <v>1403</v>
      </c>
    </row>
    <row r="94" spans="1:6" ht="29" x14ac:dyDescent="0.35">
      <c r="A94" s="78" t="s">
        <v>896</v>
      </c>
      <c r="B94" s="89" t="s">
        <v>173</v>
      </c>
      <c r="C94" s="78" t="s">
        <v>614</v>
      </c>
      <c r="D94" s="89" t="s">
        <v>708</v>
      </c>
      <c r="E94" s="89" t="s">
        <v>1478</v>
      </c>
      <c r="F94" s="89" t="s">
        <v>643</v>
      </c>
    </row>
    <row r="95" spans="1:6" ht="29" x14ac:dyDescent="0.35">
      <c r="A95" s="78" t="s">
        <v>891</v>
      </c>
      <c r="B95" s="89" t="s">
        <v>520</v>
      </c>
      <c r="C95" s="78" t="s">
        <v>614</v>
      </c>
      <c r="D95" s="89" t="s">
        <v>708</v>
      </c>
      <c r="E95" s="89" t="s">
        <v>1437</v>
      </c>
      <c r="F95" s="89" t="s">
        <v>1404</v>
      </c>
    </row>
    <row r="96" spans="1:6" ht="72.5" x14ac:dyDescent="0.35">
      <c r="A96" s="78" t="s">
        <v>890</v>
      </c>
      <c r="B96" s="89" t="s">
        <v>64</v>
      </c>
      <c r="C96" s="78" t="s">
        <v>614</v>
      </c>
      <c r="D96" s="89" t="s">
        <v>708</v>
      </c>
      <c r="E96" s="89" t="s">
        <v>1479</v>
      </c>
      <c r="F96" s="89" t="s">
        <v>643</v>
      </c>
    </row>
    <row r="97" spans="1:6" ht="58" x14ac:dyDescent="0.35">
      <c r="A97" s="78" t="s">
        <v>897</v>
      </c>
      <c r="B97" s="89" t="s">
        <v>173</v>
      </c>
      <c r="C97" s="78" t="s">
        <v>614</v>
      </c>
      <c r="D97" s="89" t="s">
        <v>708</v>
      </c>
      <c r="E97" s="89" t="s">
        <v>1405</v>
      </c>
      <c r="F97" s="89" t="s">
        <v>1406</v>
      </c>
    </row>
    <row r="98" spans="1:6" x14ac:dyDescent="0.35">
      <c r="A98" s="78"/>
      <c r="B98" s="89"/>
      <c r="C98" s="88"/>
      <c r="D98" s="90"/>
      <c r="E98" s="90"/>
      <c r="F98" s="90"/>
    </row>
    <row r="99" spans="1:6" x14ac:dyDescent="0.35">
      <c r="A99" s="78"/>
      <c r="B99" s="89"/>
      <c r="C99" s="88"/>
      <c r="D99" s="90"/>
      <c r="E99" s="90"/>
      <c r="F99" s="90"/>
    </row>
    <row r="100" spans="1:6" x14ac:dyDescent="0.35">
      <c r="A100" s="78"/>
      <c r="B100" s="89"/>
      <c r="C100" s="88"/>
      <c r="D100" s="90"/>
      <c r="E100" s="90"/>
      <c r="F100" s="90"/>
    </row>
    <row r="101" spans="1:6" x14ac:dyDescent="0.35">
      <c r="A101" s="78"/>
      <c r="B101" s="89"/>
      <c r="C101" s="88"/>
      <c r="D101" s="90"/>
      <c r="E101" s="90"/>
      <c r="F101" s="90"/>
    </row>
    <row r="102" spans="1:6" x14ac:dyDescent="0.35">
      <c r="A102" s="78"/>
      <c r="B102" s="89"/>
      <c r="C102" s="88"/>
      <c r="D102" s="90"/>
      <c r="E102" s="90"/>
      <c r="F102" s="90"/>
    </row>
    <row r="103" spans="1:6" x14ac:dyDescent="0.35">
      <c r="A103" s="78"/>
      <c r="B103" s="89"/>
      <c r="C103" s="88"/>
      <c r="D103" s="90"/>
      <c r="E103" s="90"/>
      <c r="F103" s="90"/>
    </row>
    <row r="104" spans="1:6" x14ac:dyDescent="0.35">
      <c r="A104" s="78"/>
      <c r="B104" s="89"/>
      <c r="C104" s="88"/>
      <c r="D104" s="90"/>
      <c r="E104" s="90"/>
      <c r="F104" s="90"/>
    </row>
    <row r="105" spans="1:6" x14ac:dyDescent="0.35">
      <c r="A105" s="78"/>
      <c r="B105" s="89"/>
      <c r="C105" s="88"/>
      <c r="D105" s="90"/>
      <c r="E105" s="90"/>
      <c r="F105" s="90"/>
    </row>
    <row r="106" spans="1:6" x14ac:dyDescent="0.35">
      <c r="A106" s="78"/>
      <c r="B106" s="89"/>
      <c r="C106" s="88"/>
      <c r="D106" s="90"/>
      <c r="E106" s="90"/>
      <c r="F106" s="90"/>
    </row>
    <row r="107" spans="1:6" x14ac:dyDescent="0.35">
      <c r="A107" s="78"/>
      <c r="B107" s="89"/>
      <c r="C107" s="88"/>
      <c r="D107" s="90"/>
      <c r="E107" s="90"/>
      <c r="F107" s="90"/>
    </row>
    <row r="108" spans="1:6" x14ac:dyDescent="0.35">
      <c r="A108" s="78"/>
      <c r="B108" s="89"/>
      <c r="C108" s="88"/>
      <c r="D108" s="90"/>
      <c r="E108" s="90"/>
      <c r="F108" s="90"/>
    </row>
    <row r="109" spans="1:6" x14ac:dyDescent="0.35">
      <c r="A109" s="78"/>
      <c r="B109" s="89"/>
      <c r="C109" s="88"/>
      <c r="D109" s="90"/>
      <c r="E109" s="90"/>
      <c r="F109" s="90"/>
    </row>
    <row r="110" spans="1:6" x14ac:dyDescent="0.35">
      <c r="A110" s="78"/>
      <c r="B110" s="89"/>
      <c r="C110" s="88"/>
      <c r="D110" s="90"/>
      <c r="E110" s="90"/>
      <c r="F110" s="90"/>
    </row>
    <row r="111" spans="1:6" x14ac:dyDescent="0.35">
      <c r="A111" s="78"/>
      <c r="B111" s="89"/>
      <c r="C111" s="88"/>
      <c r="D111" s="90"/>
      <c r="E111" s="90"/>
      <c r="F111" s="90"/>
    </row>
    <row r="112" spans="1:6" x14ac:dyDescent="0.35">
      <c r="A112" s="78"/>
      <c r="B112" s="89"/>
      <c r="C112" s="88"/>
      <c r="D112" s="90"/>
      <c r="E112" s="90"/>
      <c r="F112" s="90"/>
    </row>
    <row r="113" spans="1:6" x14ac:dyDescent="0.35">
      <c r="A113" s="78"/>
      <c r="B113" s="89"/>
      <c r="C113" s="88"/>
      <c r="D113" s="90"/>
      <c r="E113" s="90"/>
      <c r="F113" s="90"/>
    </row>
    <row r="114" spans="1:6" x14ac:dyDescent="0.35">
      <c r="A114" s="78"/>
      <c r="B114" s="89"/>
      <c r="C114" s="88"/>
      <c r="D114" s="90"/>
      <c r="E114" s="90"/>
      <c r="F114" s="90"/>
    </row>
    <row r="115" spans="1:6" x14ac:dyDescent="0.35">
      <c r="A115" s="78"/>
      <c r="B115" s="89"/>
      <c r="C115" s="88"/>
      <c r="D115" s="90"/>
      <c r="E115" s="90"/>
      <c r="F115" s="90"/>
    </row>
    <row r="116" spans="1:6" x14ac:dyDescent="0.35">
      <c r="A116" s="78"/>
      <c r="B116" s="89"/>
      <c r="C116" s="88"/>
      <c r="D116" s="90"/>
      <c r="E116" s="90"/>
      <c r="F116" s="90"/>
    </row>
    <row r="117" spans="1:6" x14ac:dyDescent="0.35">
      <c r="A117" s="78"/>
      <c r="B117" s="89"/>
      <c r="C117" s="88"/>
      <c r="D117" s="90"/>
      <c r="E117" s="90"/>
      <c r="F117" s="90"/>
    </row>
    <row r="118" spans="1:6" x14ac:dyDescent="0.35">
      <c r="A118" s="78"/>
      <c r="B118" s="89"/>
      <c r="C118" s="88"/>
      <c r="D118" s="90"/>
      <c r="E118" s="90"/>
      <c r="F118" s="90"/>
    </row>
    <row r="119" spans="1:6" x14ac:dyDescent="0.35">
      <c r="A119" s="78"/>
      <c r="B119" s="89"/>
      <c r="C119" s="88"/>
      <c r="D119" s="90"/>
      <c r="E119" s="90"/>
      <c r="F119" s="90"/>
    </row>
    <row r="120" spans="1:6" x14ac:dyDescent="0.35">
      <c r="A120" s="78"/>
      <c r="B120" s="89"/>
      <c r="C120" s="88"/>
      <c r="D120" s="90"/>
      <c r="E120" s="90"/>
      <c r="F120" s="90"/>
    </row>
    <row r="121" spans="1:6" x14ac:dyDescent="0.35">
      <c r="A121" s="78"/>
      <c r="B121" s="89"/>
      <c r="C121" s="88"/>
      <c r="D121" s="90"/>
      <c r="E121" s="90"/>
      <c r="F121" s="90"/>
    </row>
    <row r="122" spans="1:6" x14ac:dyDescent="0.35">
      <c r="A122" s="78"/>
      <c r="B122" s="89"/>
      <c r="C122" s="88"/>
      <c r="D122" s="90"/>
      <c r="E122" s="90"/>
      <c r="F122" s="90"/>
    </row>
    <row r="123" spans="1:6" x14ac:dyDescent="0.35">
      <c r="A123" s="78"/>
      <c r="B123" s="89"/>
      <c r="C123" s="88"/>
      <c r="D123" s="90"/>
      <c r="E123" s="90"/>
      <c r="F123" s="90"/>
    </row>
    <row r="124" spans="1:6" x14ac:dyDescent="0.35">
      <c r="A124" s="78"/>
      <c r="B124" s="89"/>
      <c r="C124" s="88"/>
      <c r="D124" s="90"/>
      <c r="E124" s="90"/>
      <c r="F124" s="90"/>
    </row>
    <row r="125" spans="1:6" x14ac:dyDescent="0.35">
      <c r="A125" s="78"/>
      <c r="B125" s="89"/>
      <c r="C125" s="88"/>
      <c r="D125" s="90"/>
      <c r="E125" s="90"/>
      <c r="F125" s="90"/>
    </row>
    <row r="126" spans="1:6" x14ac:dyDescent="0.35">
      <c r="A126" s="78"/>
      <c r="B126" s="89"/>
      <c r="C126" s="88"/>
      <c r="D126" s="90"/>
      <c r="E126" s="90"/>
      <c r="F126" s="90"/>
    </row>
    <row r="127" spans="1:6" x14ac:dyDescent="0.35">
      <c r="A127" s="78"/>
      <c r="B127" s="89"/>
      <c r="C127" s="88"/>
      <c r="D127" s="90"/>
      <c r="E127" s="90"/>
      <c r="F127" s="90"/>
    </row>
    <row r="128" spans="1:6" x14ac:dyDescent="0.35">
      <c r="A128" s="78"/>
      <c r="B128" s="89"/>
      <c r="C128" s="88"/>
      <c r="D128" s="90"/>
      <c r="E128" s="90"/>
      <c r="F128" s="90"/>
    </row>
    <row r="129" spans="1:6" x14ac:dyDescent="0.35">
      <c r="A129" s="78"/>
      <c r="B129" s="89"/>
      <c r="C129" s="88"/>
      <c r="D129" s="90"/>
      <c r="E129" s="90"/>
      <c r="F129" s="90"/>
    </row>
    <row r="130" spans="1:6" x14ac:dyDescent="0.35">
      <c r="A130" s="78"/>
      <c r="B130" s="89"/>
      <c r="C130" s="88"/>
      <c r="D130" s="90"/>
      <c r="E130" s="90"/>
      <c r="F130" s="90"/>
    </row>
    <row r="131" spans="1:6" x14ac:dyDescent="0.35">
      <c r="A131" s="78"/>
      <c r="B131" s="89"/>
      <c r="C131" s="88"/>
      <c r="D131" s="90"/>
      <c r="E131" s="90"/>
      <c r="F131" s="90"/>
    </row>
    <row r="132" spans="1:6" x14ac:dyDescent="0.35">
      <c r="A132" s="78"/>
      <c r="B132" s="89"/>
      <c r="C132" s="88"/>
      <c r="D132" s="90"/>
      <c r="E132" s="90"/>
      <c r="F132" s="90"/>
    </row>
    <row r="133" spans="1:6" x14ac:dyDescent="0.35">
      <c r="A133" s="78"/>
      <c r="B133" s="89"/>
      <c r="C133" s="88"/>
      <c r="D133" s="90"/>
      <c r="E133" s="90"/>
      <c r="F133" s="90"/>
    </row>
    <row r="134" spans="1:6" x14ac:dyDescent="0.35">
      <c r="A134" s="78"/>
      <c r="B134" s="89"/>
      <c r="C134" s="88"/>
      <c r="D134" s="90"/>
      <c r="E134" s="90"/>
      <c r="F134" s="90"/>
    </row>
    <row r="135" spans="1:6" x14ac:dyDescent="0.35">
      <c r="A135" s="78"/>
      <c r="B135" s="89"/>
      <c r="C135" s="88"/>
      <c r="D135" s="90"/>
      <c r="E135" s="90"/>
      <c r="F135" s="90"/>
    </row>
    <row r="136" spans="1:6" x14ac:dyDescent="0.35">
      <c r="A136" s="78"/>
      <c r="B136" s="89"/>
      <c r="C136" s="88"/>
      <c r="D136" s="90"/>
      <c r="E136" s="90"/>
      <c r="F136" s="90"/>
    </row>
    <row r="137" spans="1:6" x14ac:dyDescent="0.35">
      <c r="A137" s="78"/>
      <c r="B137" s="89"/>
      <c r="C137" s="88"/>
      <c r="D137" s="90"/>
      <c r="E137" s="90"/>
      <c r="F137" s="90"/>
    </row>
    <row r="138" spans="1:6" x14ac:dyDescent="0.35">
      <c r="A138" s="78"/>
      <c r="B138" s="89"/>
      <c r="C138" s="88"/>
      <c r="D138" s="90"/>
      <c r="E138" s="90"/>
      <c r="F138" s="90"/>
    </row>
    <row r="139" spans="1:6" x14ac:dyDescent="0.35">
      <c r="A139" s="78"/>
      <c r="B139" s="89"/>
      <c r="C139" s="88"/>
      <c r="D139" s="90"/>
      <c r="E139" s="90"/>
      <c r="F139" s="90"/>
    </row>
    <row r="140" spans="1:6" x14ac:dyDescent="0.35">
      <c r="A140" s="78"/>
      <c r="B140" s="89"/>
      <c r="C140" s="88"/>
      <c r="D140" s="90"/>
      <c r="E140" s="90"/>
      <c r="F140" s="90"/>
    </row>
    <row r="141" spans="1:6" x14ac:dyDescent="0.35">
      <c r="A141" s="78"/>
      <c r="B141" s="89"/>
      <c r="C141" s="88"/>
      <c r="D141" s="90"/>
      <c r="E141" s="90"/>
      <c r="F141" s="90"/>
    </row>
    <row r="142" spans="1:6" x14ac:dyDescent="0.35">
      <c r="A142" s="78"/>
      <c r="B142" s="89"/>
      <c r="C142" s="88"/>
      <c r="D142" s="90"/>
      <c r="E142" s="90"/>
      <c r="F142" s="90"/>
    </row>
    <row r="143" spans="1:6" x14ac:dyDescent="0.35">
      <c r="A143" s="78"/>
      <c r="B143" s="89"/>
      <c r="C143" s="88"/>
      <c r="D143" s="90"/>
      <c r="E143" s="90"/>
      <c r="F143" s="90"/>
    </row>
    <row r="144" spans="1:6" x14ac:dyDescent="0.35">
      <c r="A144" s="78"/>
      <c r="B144" s="89"/>
      <c r="C144" s="88"/>
      <c r="D144" s="90"/>
      <c r="E144" s="90"/>
      <c r="F144" s="90"/>
    </row>
    <row r="145" spans="1:6" x14ac:dyDescent="0.35">
      <c r="A145" s="78"/>
      <c r="B145" s="89"/>
      <c r="C145" s="88"/>
      <c r="D145" s="90"/>
      <c r="E145" s="90"/>
      <c r="F145" s="90"/>
    </row>
    <row r="146" spans="1:6" x14ac:dyDescent="0.35">
      <c r="A146" s="78"/>
      <c r="B146" s="89"/>
      <c r="C146" s="88"/>
      <c r="D146" s="90"/>
      <c r="E146" s="90"/>
      <c r="F146" s="90"/>
    </row>
    <row r="147" spans="1:6" x14ac:dyDescent="0.35">
      <c r="A147" s="78"/>
      <c r="B147" s="89"/>
      <c r="C147" s="88"/>
      <c r="D147" s="90"/>
      <c r="E147" s="90"/>
      <c r="F147" s="90"/>
    </row>
    <row r="148" spans="1:6" x14ac:dyDescent="0.35">
      <c r="A148" s="78"/>
      <c r="B148" s="89"/>
      <c r="C148" s="88"/>
      <c r="D148" s="90"/>
      <c r="E148" s="90"/>
      <c r="F148" s="90"/>
    </row>
    <row r="149" spans="1:6" x14ac:dyDescent="0.35">
      <c r="A149" s="78"/>
      <c r="B149" s="89"/>
      <c r="C149" s="88"/>
      <c r="D149" s="90"/>
      <c r="E149" s="90"/>
      <c r="F149" s="90"/>
    </row>
    <row r="150" spans="1:6" x14ac:dyDescent="0.35">
      <c r="A150" s="78"/>
      <c r="B150" s="89"/>
      <c r="C150" s="88"/>
      <c r="D150" s="90"/>
      <c r="E150" s="90"/>
      <c r="F150" s="90"/>
    </row>
    <row r="151" spans="1:6" x14ac:dyDescent="0.35">
      <c r="A151" s="78"/>
      <c r="B151" s="89"/>
      <c r="C151" s="88"/>
      <c r="D151" s="90"/>
      <c r="E151" s="90"/>
      <c r="F151" s="90"/>
    </row>
    <row r="152" spans="1:6" x14ac:dyDescent="0.35">
      <c r="A152" s="78"/>
      <c r="B152" s="89"/>
      <c r="C152" s="88"/>
      <c r="D152" s="90"/>
      <c r="E152" s="90"/>
      <c r="F152" s="90"/>
    </row>
    <row r="153" spans="1:6" x14ac:dyDescent="0.35">
      <c r="A153" s="78"/>
      <c r="B153" s="89"/>
      <c r="C153" s="88"/>
      <c r="D153" s="90"/>
      <c r="E153" s="90"/>
      <c r="F153" s="90"/>
    </row>
    <row r="154" spans="1:6" x14ac:dyDescent="0.35">
      <c r="A154" s="78"/>
      <c r="B154" s="89"/>
      <c r="C154" s="88"/>
      <c r="D154" s="90"/>
      <c r="E154" s="90"/>
      <c r="F154" s="90"/>
    </row>
    <row r="155" spans="1:6" x14ac:dyDescent="0.35">
      <c r="A155" s="78"/>
      <c r="B155" s="89"/>
      <c r="C155" s="88"/>
      <c r="D155" s="90"/>
      <c r="E155" s="90"/>
      <c r="F155" s="90"/>
    </row>
    <row r="156" spans="1:6" x14ac:dyDescent="0.35">
      <c r="A156" s="78"/>
      <c r="B156" s="89"/>
      <c r="C156" s="88"/>
      <c r="D156" s="90"/>
      <c r="E156" s="90"/>
      <c r="F156" s="90"/>
    </row>
    <row r="157" spans="1:6" x14ac:dyDescent="0.35">
      <c r="A157" s="78"/>
      <c r="B157" s="89"/>
      <c r="C157" s="88"/>
      <c r="D157" s="90"/>
      <c r="E157" s="90"/>
      <c r="F157" s="90"/>
    </row>
    <row r="158" spans="1:6" x14ac:dyDescent="0.35">
      <c r="A158" s="78"/>
      <c r="B158" s="89"/>
      <c r="C158" s="88"/>
      <c r="D158" s="90"/>
      <c r="E158" s="90"/>
      <c r="F158" s="90"/>
    </row>
    <row r="159" spans="1:6" x14ac:dyDescent="0.35">
      <c r="A159" s="78"/>
      <c r="B159" s="89"/>
      <c r="C159" s="88"/>
      <c r="D159" s="90"/>
      <c r="E159" s="90"/>
      <c r="F159" s="90"/>
    </row>
    <row r="160" spans="1:6" x14ac:dyDescent="0.35">
      <c r="A160" s="78"/>
      <c r="B160" s="89"/>
      <c r="C160" s="88"/>
      <c r="D160" s="90"/>
      <c r="E160" s="90"/>
      <c r="F160" s="90"/>
    </row>
    <row r="161" spans="1:6" x14ac:dyDescent="0.35">
      <c r="A161" s="78"/>
      <c r="B161" s="89"/>
      <c r="C161" s="88"/>
      <c r="D161" s="90"/>
      <c r="E161" s="90"/>
      <c r="F161" s="90"/>
    </row>
    <row r="162" spans="1:6" x14ac:dyDescent="0.35">
      <c r="A162" s="78"/>
      <c r="B162" s="89"/>
      <c r="C162" s="88"/>
      <c r="D162" s="90"/>
      <c r="E162" s="90"/>
      <c r="F162" s="90"/>
    </row>
    <row r="163" spans="1:6" x14ac:dyDescent="0.35">
      <c r="A163" s="78"/>
      <c r="B163" s="89"/>
      <c r="C163" s="88"/>
      <c r="D163" s="90"/>
      <c r="E163" s="90"/>
      <c r="F163" s="90"/>
    </row>
    <row r="164" spans="1:6" x14ac:dyDescent="0.35">
      <c r="A164" s="78"/>
      <c r="B164" s="89"/>
      <c r="C164" s="88"/>
      <c r="D164" s="90"/>
      <c r="E164" s="90"/>
      <c r="F164" s="90"/>
    </row>
    <row r="165" spans="1:6" x14ac:dyDescent="0.35">
      <c r="A165" s="78"/>
      <c r="B165" s="89"/>
      <c r="C165" s="88"/>
      <c r="D165" s="90"/>
      <c r="E165" s="90"/>
      <c r="F165" s="90"/>
    </row>
    <row r="166" spans="1:6" x14ac:dyDescent="0.35">
      <c r="A166" s="78"/>
      <c r="B166" s="89"/>
      <c r="C166" s="88"/>
      <c r="D166" s="90"/>
      <c r="E166" s="90"/>
      <c r="F166" s="90"/>
    </row>
    <row r="167" spans="1:6" x14ac:dyDescent="0.35">
      <c r="A167" s="78"/>
      <c r="B167" s="89"/>
      <c r="C167" s="88"/>
      <c r="D167" s="90"/>
      <c r="E167" s="90"/>
      <c r="F167" s="90"/>
    </row>
    <row r="168" spans="1:6" x14ac:dyDescent="0.35">
      <c r="A168" s="78"/>
      <c r="B168" s="89"/>
      <c r="C168" s="88"/>
      <c r="D168" s="90"/>
      <c r="E168" s="90"/>
      <c r="F168" s="90"/>
    </row>
    <row r="169" spans="1:6" x14ac:dyDescent="0.35">
      <c r="A169" s="78"/>
      <c r="B169" s="89"/>
      <c r="C169" s="88"/>
      <c r="D169" s="90"/>
      <c r="E169" s="90"/>
      <c r="F169" s="90"/>
    </row>
    <row r="170" spans="1:6" x14ac:dyDescent="0.35">
      <c r="A170" s="78"/>
      <c r="B170" s="89"/>
      <c r="C170" s="88"/>
      <c r="D170" s="90"/>
      <c r="E170" s="90"/>
      <c r="F170" s="90"/>
    </row>
    <row r="171" spans="1:6" x14ac:dyDescent="0.35">
      <c r="A171" s="78"/>
      <c r="B171" s="89"/>
      <c r="C171" s="88"/>
      <c r="D171" s="90"/>
      <c r="E171" s="90"/>
      <c r="F171" s="90"/>
    </row>
    <row r="172" spans="1:6" x14ac:dyDescent="0.35">
      <c r="A172" s="78"/>
      <c r="B172" s="89"/>
      <c r="C172" s="88"/>
      <c r="D172" s="90"/>
      <c r="E172" s="90"/>
      <c r="F172" s="90"/>
    </row>
    <row r="173" spans="1:6" x14ac:dyDescent="0.35">
      <c r="A173" s="78"/>
      <c r="B173" s="89"/>
      <c r="C173" s="88"/>
      <c r="D173" s="90"/>
      <c r="E173" s="90"/>
      <c r="F173" s="90"/>
    </row>
    <row r="174" spans="1:6" x14ac:dyDescent="0.35">
      <c r="A174" s="78"/>
      <c r="B174" s="89"/>
      <c r="C174" s="88"/>
      <c r="D174" s="90"/>
      <c r="E174" s="90"/>
      <c r="F174" s="90"/>
    </row>
    <row r="175" spans="1:6" x14ac:dyDescent="0.35">
      <c r="A175" s="78"/>
      <c r="B175" s="89"/>
      <c r="C175" s="88"/>
      <c r="D175" s="90"/>
      <c r="E175" s="90"/>
      <c r="F175" s="90"/>
    </row>
    <row r="176" spans="1:6" x14ac:dyDescent="0.35">
      <c r="A176" s="78"/>
      <c r="B176" s="89"/>
      <c r="C176" s="88"/>
      <c r="D176" s="90"/>
      <c r="E176" s="90"/>
      <c r="F176" s="90"/>
    </row>
    <row r="177" spans="1:6" x14ac:dyDescent="0.35">
      <c r="A177" s="78"/>
      <c r="B177" s="89"/>
      <c r="C177" s="88"/>
      <c r="D177" s="90"/>
      <c r="E177" s="90"/>
      <c r="F177" s="90"/>
    </row>
    <row r="178" spans="1:6" x14ac:dyDescent="0.35">
      <c r="A178" s="78"/>
      <c r="B178" s="89"/>
      <c r="C178" s="88"/>
      <c r="D178" s="90"/>
      <c r="E178" s="90"/>
      <c r="F178" s="90"/>
    </row>
    <row r="179" spans="1:6" x14ac:dyDescent="0.35">
      <c r="A179" s="78"/>
      <c r="B179" s="89"/>
      <c r="C179" s="88"/>
      <c r="D179" s="90"/>
      <c r="E179" s="90"/>
      <c r="F179" s="90"/>
    </row>
    <row r="180" spans="1:6" x14ac:dyDescent="0.35">
      <c r="A180" s="78"/>
      <c r="B180" s="89"/>
      <c r="C180" s="88"/>
      <c r="D180" s="90"/>
      <c r="E180" s="90"/>
      <c r="F180" s="90"/>
    </row>
    <row r="181" spans="1:6" x14ac:dyDescent="0.35">
      <c r="A181" s="78"/>
      <c r="B181" s="89"/>
      <c r="C181" s="88"/>
      <c r="D181" s="90"/>
      <c r="E181" s="90"/>
      <c r="F181" s="90"/>
    </row>
    <row r="182" spans="1:6" x14ac:dyDescent="0.35">
      <c r="A182" s="78"/>
      <c r="B182" s="89"/>
      <c r="C182" s="88"/>
      <c r="D182" s="90"/>
      <c r="E182" s="90"/>
      <c r="F182" s="90"/>
    </row>
    <row r="183" spans="1:6" x14ac:dyDescent="0.35">
      <c r="A183" s="78"/>
      <c r="B183" s="89"/>
      <c r="C183" s="88"/>
      <c r="D183" s="90"/>
      <c r="E183" s="90"/>
      <c r="F183" s="90"/>
    </row>
    <row r="184" spans="1:6" x14ac:dyDescent="0.35">
      <c r="A184" s="78"/>
      <c r="B184" s="89"/>
      <c r="C184" s="88"/>
      <c r="D184" s="90"/>
      <c r="E184" s="90"/>
      <c r="F184" s="90"/>
    </row>
    <row r="185" spans="1:6" x14ac:dyDescent="0.35">
      <c r="A185" s="78"/>
      <c r="B185" s="89"/>
      <c r="C185" s="88"/>
      <c r="D185" s="90"/>
      <c r="E185" s="90"/>
      <c r="F185" s="90"/>
    </row>
    <row r="186" spans="1:6" x14ac:dyDescent="0.35">
      <c r="A186" s="78"/>
      <c r="B186" s="89"/>
      <c r="C186" s="88"/>
      <c r="D186" s="90"/>
      <c r="E186" s="90"/>
      <c r="F186" s="90"/>
    </row>
    <row r="187" spans="1:6" x14ac:dyDescent="0.35">
      <c r="A187" s="78"/>
      <c r="B187" s="89"/>
      <c r="C187" s="88"/>
      <c r="D187" s="90"/>
      <c r="E187" s="90"/>
      <c r="F187" s="90"/>
    </row>
    <row r="188" spans="1:6" x14ac:dyDescent="0.35">
      <c r="A188" s="78"/>
      <c r="B188" s="89"/>
      <c r="C188" s="88"/>
      <c r="D188" s="90"/>
      <c r="E188" s="90"/>
      <c r="F188" s="90"/>
    </row>
    <row r="189" spans="1:6" x14ac:dyDescent="0.35">
      <c r="A189" s="78"/>
      <c r="B189" s="89"/>
      <c r="C189" s="88"/>
      <c r="D189" s="90"/>
      <c r="E189" s="90"/>
      <c r="F189" s="90"/>
    </row>
    <row r="190" spans="1:6" x14ac:dyDescent="0.35">
      <c r="A190" s="78"/>
      <c r="B190" s="89"/>
      <c r="C190" s="88"/>
      <c r="D190" s="90"/>
      <c r="E190" s="90"/>
      <c r="F190" s="90"/>
    </row>
    <row r="191" spans="1:6" x14ac:dyDescent="0.35">
      <c r="A191" s="78"/>
      <c r="B191" s="89"/>
      <c r="C191" s="88"/>
      <c r="D191" s="90"/>
      <c r="E191" s="90"/>
      <c r="F191" s="90"/>
    </row>
    <row r="192" spans="1:6" x14ac:dyDescent="0.35">
      <c r="A192" s="78"/>
      <c r="B192" s="89"/>
      <c r="C192" s="88"/>
      <c r="D192" s="90"/>
      <c r="E192" s="90"/>
      <c r="F192" s="90"/>
    </row>
    <row r="193" spans="1:6" x14ac:dyDescent="0.35">
      <c r="A193" s="78"/>
      <c r="B193" s="89"/>
      <c r="C193" s="88"/>
      <c r="D193" s="90"/>
      <c r="E193" s="90"/>
      <c r="F193" s="90"/>
    </row>
    <row r="194" spans="1:6" x14ac:dyDescent="0.35">
      <c r="A194" s="78"/>
      <c r="B194" s="89"/>
      <c r="C194" s="88"/>
      <c r="D194" s="90"/>
      <c r="E194" s="90"/>
      <c r="F194" s="90"/>
    </row>
    <row r="195" spans="1:6" x14ac:dyDescent="0.35">
      <c r="A195" s="78"/>
      <c r="B195" s="89"/>
      <c r="C195" s="88"/>
      <c r="D195" s="90"/>
      <c r="E195" s="90"/>
      <c r="F195" s="90"/>
    </row>
    <row r="196" spans="1:6" x14ac:dyDescent="0.35">
      <c r="A196" s="78"/>
      <c r="B196" s="89"/>
      <c r="C196" s="88"/>
      <c r="D196" s="90"/>
      <c r="E196" s="90"/>
      <c r="F196" s="90"/>
    </row>
    <row r="197" spans="1:6" x14ac:dyDescent="0.35">
      <c r="A197" s="78"/>
      <c r="B197" s="89"/>
      <c r="C197" s="88"/>
      <c r="D197" s="90"/>
      <c r="E197" s="90"/>
      <c r="F197" s="90"/>
    </row>
    <row r="198" spans="1:6" x14ac:dyDescent="0.35">
      <c r="A198" s="78"/>
      <c r="B198" s="89"/>
      <c r="C198" s="88"/>
      <c r="D198" s="90"/>
      <c r="E198" s="90"/>
      <c r="F198" s="90"/>
    </row>
    <row r="199" spans="1:6" x14ac:dyDescent="0.35">
      <c r="A199" s="78"/>
      <c r="B199" s="89"/>
      <c r="C199" s="88"/>
      <c r="D199" s="90"/>
      <c r="E199" s="90"/>
      <c r="F199" s="90"/>
    </row>
    <row r="200" spans="1:6" x14ac:dyDescent="0.35">
      <c r="A200" s="78"/>
      <c r="B200" s="89"/>
      <c r="C200" s="88"/>
      <c r="D200" s="90"/>
      <c r="E200" s="90"/>
      <c r="F200" s="90"/>
    </row>
    <row r="201" spans="1:6" x14ac:dyDescent="0.35">
      <c r="A201" s="78"/>
      <c r="B201" s="89"/>
      <c r="C201" s="88"/>
      <c r="D201" s="90"/>
      <c r="E201" s="90"/>
      <c r="F201" s="90"/>
    </row>
    <row r="202" spans="1:6" x14ac:dyDescent="0.35">
      <c r="A202" s="78"/>
      <c r="B202" s="89"/>
      <c r="C202" s="88"/>
      <c r="D202" s="90"/>
      <c r="E202" s="90"/>
      <c r="F202" s="90"/>
    </row>
    <row r="203" spans="1:6" x14ac:dyDescent="0.35">
      <c r="A203" s="78"/>
      <c r="B203" s="89"/>
      <c r="C203" s="88"/>
      <c r="D203" s="90"/>
      <c r="E203" s="90"/>
      <c r="F203" s="90"/>
    </row>
    <row r="204" spans="1:6" x14ac:dyDescent="0.35">
      <c r="A204" s="78"/>
      <c r="B204" s="89"/>
      <c r="C204" s="88"/>
      <c r="D204" s="90"/>
      <c r="E204" s="90"/>
      <c r="F204" s="90"/>
    </row>
    <row r="205" spans="1:6" x14ac:dyDescent="0.35">
      <c r="A205" s="78"/>
      <c r="B205" s="89"/>
      <c r="C205" s="88"/>
      <c r="D205" s="90"/>
      <c r="E205" s="90"/>
      <c r="F205" s="90"/>
    </row>
    <row r="206" spans="1:6" x14ac:dyDescent="0.35">
      <c r="A206" s="78"/>
      <c r="B206" s="89"/>
      <c r="C206" s="88"/>
      <c r="D206" s="90"/>
      <c r="E206" s="90"/>
      <c r="F206" s="90"/>
    </row>
    <row r="207" spans="1:6" x14ac:dyDescent="0.35">
      <c r="A207" s="78"/>
      <c r="B207" s="89"/>
      <c r="C207" s="88"/>
      <c r="D207" s="90"/>
      <c r="E207" s="90"/>
      <c r="F207" s="90"/>
    </row>
    <row r="208" spans="1:6" x14ac:dyDescent="0.35">
      <c r="A208" s="78"/>
      <c r="B208" s="89"/>
      <c r="C208" s="88"/>
      <c r="D208" s="90"/>
      <c r="E208" s="90"/>
      <c r="F208" s="90"/>
    </row>
    <row r="209" spans="1:6" x14ac:dyDescent="0.35">
      <c r="A209" s="78"/>
      <c r="B209" s="89"/>
      <c r="C209" s="88"/>
      <c r="D209" s="90"/>
      <c r="E209" s="90"/>
      <c r="F209" s="90"/>
    </row>
    <row r="210" spans="1:6" x14ac:dyDescent="0.35">
      <c r="A210" s="78"/>
      <c r="B210" s="89"/>
      <c r="C210" s="88"/>
      <c r="D210" s="90"/>
      <c r="E210" s="90"/>
      <c r="F210" s="90"/>
    </row>
    <row r="211" spans="1:6" x14ac:dyDescent="0.35">
      <c r="A211" s="78"/>
      <c r="B211" s="89"/>
      <c r="C211" s="88"/>
      <c r="D211" s="90"/>
      <c r="E211" s="90"/>
      <c r="F211" s="90"/>
    </row>
    <row r="212" spans="1:6" x14ac:dyDescent="0.35">
      <c r="A212" s="78"/>
      <c r="B212" s="89"/>
      <c r="C212" s="88"/>
      <c r="D212" s="90"/>
      <c r="E212" s="90"/>
      <c r="F212" s="90"/>
    </row>
    <row r="213" spans="1:6" x14ac:dyDescent="0.35">
      <c r="A213" s="78"/>
      <c r="B213" s="89"/>
      <c r="C213" s="88"/>
      <c r="D213" s="90"/>
      <c r="E213" s="90"/>
      <c r="F213" s="90"/>
    </row>
    <row r="214" spans="1:6" x14ac:dyDescent="0.35">
      <c r="A214" s="78"/>
      <c r="B214" s="89"/>
      <c r="C214" s="88"/>
      <c r="D214" s="90"/>
      <c r="E214" s="90"/>
      <c r="F214" s="90"/>
    </row>
    <row r="215" spans="1:6" x14ac:dyDescent="0.35">
      <c r="A215" s="78"/>
      <c r="B215" s="89"/>
      <c r="C215" s="88"/>
      <c r="D215" s="90"/>
      <c r="E215" s="90"/>
      <c r="F215" s="90"/>
    </row>
    <row r="216" spans="1:6" x14ac:dyDescent="0.35">
      <c r="A216" s="78"/>
      <c r="B216" s="89"/>
      <c r="C216" s="88"/>
      <c r="D216" s="90"/>
      <c r="E216" s="90"/>
      <c r="F216" s="90"/>
    </row>
    <row r="217" spans="1:6" x14ac:dyDescent="0.35">
      <c r="A217" s="78"/>
      <c r="B217" s="89"/>
      <c r="C217" s="88"/>
      <c r="D217" s="90"/>
      <c r="E217" s="90"/>
      <c r="F217" s="90"/>
    </row>
    <row r="218" spans="1:6" x14ac:dyDescent="0.35">
      <c r="A218" s="78"/>
      <c r="B218" s="89"/>
      <c r="C218" s="88"/>
      <c r="D218" s="90"/>
      <c r="E218" s="90"/>
      <c r="F218" s="90"/>
    </row>
    <row r="219" spans="1:6" x14ac:dyDescent="0.35">
      <c r="A219" s="78"/>
      <c r="B219" s="89"/>
      <c r="C219" s="88"/>
      <c r="D219" s="90"/>
      <c r="E219" s="90"/>
      <c r="F219" s="90"/>
    </row>
    <row r="220" spans="1:6" x14ac:dyDescent="0.35">
      <c r="A220" s="78"/>
      <c r="B220" s="89"/>
      <c r="C220" s="88"/>
      <c r="D220" s="90"/>
      <c r="E220" s="90"/>
      <c r="F220" s="90"/>
    </row>
    <row r="221" spans="1:6" x14ac:dyDescent="0.35">
      <c r="A221" s="78"/>
      <c r="B221" s="89"/>
      <c r="C221" s="88"/>
      <c r="D221" s="90"/>
      <c r="E221" s="90"/>
      <c r="F221" s="90"/>
    </row>
    <row r="222" spans="1:6" x14ac:dyDescent="0.35">
      <c r="A222" s="78"/>
      <c r="B222" s="89"/>
      <c r="C222" s="88"/>
      <c r="D222" s="90"/>
      <c r="E222" s="90"/>
      <c r="F222" s="90"/>
    </row>
    <row r="223" spans="1:6" x14ac:dyDescent="0.35">
      <c r="A223" s="78"/>
      <c r="B223" s="89"/>
      <c r="C223" s="88"/>
      <c r="D223" s="90"/>
      <c r="E223" s="90"/>
      <c r="F223" s="90"/>
    </row>
    <row r="224" spans="1:6" x14ac:dyDescent="0.35">
      <c r="A224" s="78"/>
      <c r="B224" s="89"/>
      <c r="C224" s="88"/>
      <c r="D224" s="90"/>
      <c r="E224" s="90"/>
      <c r="F224" s="90"/>
    </row>
    <row r="225" spans="1:6" x14ac:dyDescent="0.35">
      <c r="A225" s="78"/>
      <c r="B225" s="89"/>
      <c r="C225" s="88"/>
      <c r="D225" s="90"/>
      <c r="E225" s="90"/>
      <c r="F225" s="90"/>
    </row>
    <row r="226" spans="1:6" x14ac:dyDescent="0.35">
      <c r="A226" s="78"/>
      <c r="B226" s="89"/>
      <c r="C226" s="88"/>
      <c r="D226" s="90"/>
      <c r="E226" s="90"/>
      <c r="F226" s="90"/>
    </row>
    <row r="227" spans="1:6" x14ac:dyDescent="0.35">
      <c r="A227" s="78"/>
      <c r="B227" s="89"/>
      <c r="C227" s="88"/>
      <c r="D227" s="90"/>
      <c r="E227" s="90"/>
      <c r="F227" s="90"/>
    </row>
    <row r="228" spans="1:6" x14ac:dyDescent="0.35">
      <c r="A228" s="78"/>
      <c r="B228" s="89"/>
      <c r="C228" s="88"/>
      <c r="D228" s="90"/>
      <c r="E228" s="90"/>
      <c r="F228" s="90"/>
    </row>
    <row r="229" spans="1:6" x14ac:dyDescent="0.35">
      <c r="A229" s="78"/>
      <c r="B229" s="89"/>
      <c r="C229" s="88"/>
      <c r="D229" s="90"/>
      <c r="E229" s="90"/>
      <c r="F229" s="90"/>
    </row>
    <row r="230" spans="1:6" x14ac:dyDescent="0.35">
      <c r="A230" s="78"/>
      <c r="B230" s="89"/>
      <c r="C230" s="88"/>
      <c r="D230" s="90"/>
      <c r="E230" s="90"/>
      <c r="F230" s="90"/>
    </row>
    <row r="231" spans="1:6" x14ac:dyDescent="0.35">
      <c r="A231" s="78"/>
      <c r="B231" s="89"/>
      <c r="C231" s="88"/>
      <c r="D231" s="90"/>
      <c r="E231" s="90"/>
      <c r="F231" s="90"/>
    </row>
    <row r="232" spans="1:6" x14ac:dyDescent="0.35">
      <c r="A232" s="78"/>
      <c r="B232" s="89"/>
      <c r="C232" s="88"/>
      <c r="D232" s="90"/>
      <c r="E232" s="90"/>
      <c r="F232" s="90"/>
    </row>
    <row r="233" spans="1:6" x14ac:dyDescent="0.35">
      <c r="A233" s="78"/>
      <c r="B233" s="89"/>
      <c r="C233" s="88"/>
      <c r="D233" s="90"/>
      <c r="E233" s="90"/>
      <c r="F233" s="90"/>
    </row>
    <row r="234" spans="1:6" x14ac:dyDescent="0.35">
      <c r="A234" s="78"/>
      <c r="B234" s="89"/>
      <c r="C234" s="88"/>
      <c r="D234" s="90"/>
      <c r="E234" s="90"/>
      <c r="F234" s="90"/>
    </row>
    <row r="235" spans="1:6" x14ac:dyDescent="0.35">
      <c r="A235" s="78"/>
      <c r="B235" s="89"/>
      <c r="C235" s="88"/>
      <c r="D235" s="90"/>
      <c r="E235" s="90"/>
      <c r="F235" s="90"/>
    </row>
    <row r="236" spans="1:6" x14ac:dyDescent="0.35">
      <c r="A236" s="78"/>
      <c r="B236" s="89"/>
      <c r="C236" s="88"/>
      <c r="D236" s="90"/>
      <c r="E236" s="90"/>
      <c r="F236" s="90"/>
    </row>
    <row r="237" spans="1:6" x14ac:dyDescent="0.35">
      <c r="A237" s="78"/>
      <c r="B237" s="89"/>
      <c r="C237" s="88"/>
      <c r="D237" s="90"/>
      <c r="E237" s="90"/>
      <c r="F237" s="90"/>
    </row>
    <row r="238" spans="1:6" x14ac:dyDescent="0.35">
      <c r="A238" s="78"/>
      <c r="B238" s="89"/>
      <c r="C238" s="88"/>
      <c r="D238" s="90"/>
      <c r="E238" s="90"/>
      <c r="F238" s="90"/>
    </row>
    <row r="239" spans="1:6" x14ac:dyDescent="0.35">
      <c r="A239" s="78"/>
      <c r="B239" s="89"/>
      <c r="C239" s="88"/>
      <c r="D239" s="90"/>
      <c r="E239" s="90"/>
      <c r="F239" s="90"/>
    </row>
    <row r="240" spans="1:6" x14ac:dyDescent="0.35">
      <c r="A240" s="78"/>
      <c r="B240" s="89"/>
      <c r="C240" s="88"/>
      <c r="D240" s="90"/>
      <c r="E240" s="90"/>
      <c r="F240" s="90"/>
    </row>
    <row r="241" spans="1:6" x14ac:dyDescent="0.35">
      <c r="A241" s="78"/>
      <c r="B241" s="89"/>
      <c r="C241" s="88"/>
      <c r="D241" s="90"/>
      <c r="E241" s="90"/>
      <c r="F241" s="90"/>
    </row>
    <row r="242" spans="1:6" x14ac:dyDescent="0.35">
      <c r="A242" s="78"/>
      <c r="B242" s="89"/>
      <c r="C242" s="88"/>
      <c r="D242" s="90"/>
      <c r="E242" s="90"/>
      <c r="F242" s="90"/>
    </row>
    <row r="243" spans="1:6" x14ac:dyDescent="0.35">
      <c r="A243" s="78"/>
      <c r="B243" s="89"/>
      <c r="C243" s="88"/>
      <c r="D243" s="90"/>
      <c r="E243" s="90"/>
      <c r="F243" s="90"/>
    </row>
    <row r="244" spans="1:6" x14ac:dyDescent="0.35">
      <c r="A244" s="78"/>
      <c r="B244" s="89"/>
      <c r="C244" s="88"/>
      <c r="D244" s="90"/>
      <c r="E244" s="90"/>
      <c r="F244" s="90"/>
    </row>
    <row r="245" spans="1:6" x14ac:dyDescent="0.35">
      <c r="A245" s="78"/>
      <c r="B245" s="89"/>
      <c r="C245" s="88"/>
      <c r="D245" s="90"/>
      <c r="E245" s="90"/>
      <c r="F245" s="90"/>
    </row>
    <row r="246" spans="1:6" x14ac:dyDescent="0.35">
      <c r="A246" s="78"/>
      <c r="B246" s="89"/>
      <c r="C246" s="88"/>
      <c r="D246" s="90"/>
      <c r="E246" s="90"/>
      <c r="F246" s="90"/>
    </row>
    <row r="247" spans="1:6" x14ac:dyDescent="0.35">
      <c r="A247" s="78"/>
      <c r="B247" s="89"/>
      <c r="C247" s="88"/>
      <c r="D247" s="90"/>
      <c r="E247" s="90"/>
      <c r="F247" s="90"/>
    </row>
    <row r="248" spans="1:6" x14ac:dyDescent="0.35">
      <c r="A248" s="78"/>
      <c r="B248" s="89"/>
      <c r="C248" s="88"/>
      <c r="D248" s="90"/>
      <c r="E248" s="90"/>
      <c r="F248" s="90"/>
    </row>
    <row r="249" spans="1:6" x14ac:dyDescent="0.35">
      <c r="A249" s="78"/>
      <c r="B249" s="89"/>
      <c r="C249" s="88"/>
      <c r="D249" s="90"/>
      <c r="E249" s="90"/>
      <c r="F249" s="90"/>
    </row>
    <row r="250" spans="1:6" x14ac:dyDescent="0.35">
      <c r="A250" s="78"/>
      <c r="B250" s="89"/>
      <c r="C250" s="88"/>
      <c r="D250" s="90"/>
      <c r="E250" s="90"/>
      <c r="F250" s="90"/>
    </row>
    <row r="251" spans="1:6" x14ac:dyDescent="0.35">
      <c r="A251" s="78"/>
      <c r="B251" s="89"/>
      <c r="C251" s="88"/>
      <c r="D251" s="90"/>
      <c r="E251" s="90"/>
      <c r="F251" s="90"/>
    </row>
    <row r="252" spans="1:6" x14ac:dyDescent="0.35">
      <c r="A252" s="78"/>
      <c r="B252" s="89"/>
      <c r="C252" s="88"/>
      <c r="D252" s="90"/>
      <c r="E252" s="90"/>
      <c r="F252" s="90"/>
    </row>
    <row r="253" spans="1:6" x14ac:dyDescent="0.35">
      <c r="A253" s="78"/>
      <c r="B253" s="89"/>
      <c r="C253" s="88"/>
      <c r="D253" s="90"/>
      <c r="E253" s="90"/>
      <c r="F253" s="90"/>
    </row>
    <row r="254" spans="1:6" x14ac:dyDescent="0.35">
      <c r="A254" s="78"/>
      <c r="B254" s="89"/>
      <c r="C254" s="88"/>
      <c r="D254" s="90"/>
      <c r="E254" s="90"/>
      <c r="F254" s="90"/>
    </row>
    <row r="255" spans="1:6" x14ac:dyDescent="0.35">
      <c r="A255" s="78"/>
      <c r="B255" s="89"/>
      <c r="C255" s="88"/>
      <c r="D255" s="90"/>
      <c r="E255" s="90"/>
      <c r="F255" s="90"/>
    </row>
    <row r="256" spans="1:6" x14ac:dyDescent="0.35">
      <c r="A256" s="78"/>
      <c r="B256" s="89"/>
      <c r="C256" s="88"/>
      <c r="D256" s="90"/>
      <c r="E256" s="90"/>
      <c r="F256" s="90"/>
    </row>
    <row r="257" spans="1:6" x14ac:dyDescent="0.35">
      <c r="A257" s="78"/>
      <c r="B257" s="89"/>
      <c r="C257" s="88"/>
      <c r="D257" s="90"/>
      <c r="E257" s="90"/>
      <c r="F257" s="90"/>
    </row>
    <row r="258" spans="1:6" x14ac:dyDescent="0.35">
      <c r="A258" s="78"/>
      <c r="B258" s="89"/>
      <c r="C258" s="88"/>
      <c r="D258" s="90"/>
      <c r="E258" s="90"/>
      <c r="F258" s="90"/>
    </row>
    <row r="259" spans="1:6" x14ac:dyDescent="0.35">
      <c r="A259" s="78"/>
      <c r="B259" s="89"/>
      <c r="C259" s="88"/>
      <c r="D259" s="90"/>
      <c r="E259" s="90"/>
      <c r="F259" s="90"/>
    </row>
    <row r="260" spans="1:6" x14ac:dyDescent="0.35">
      <c r="A260" s="78"/>
      <c r="B260" s="89"/>
      <c r="C260" s="88"/>
      <c r="D260" s="90"/>
      <c r="E260" s="90"/>
      <c r="F260" s="90"/>
    </row>
    <row r="261" spans="1:6" x14ac:dyDescent="0.35">
      <c r="A261" s="78"/>
      <c r="B261" s="89"/>
      <c r="C261" s="88"/>
      <c r="D261" s="90"/>
      <c r="E261" s="90"/>
      <c r="F261" s="90"/>
    </row>
    <row r="262" spans="1:6" x14ac:dyDescent="0.35">
      <c r="A262" s="78"/>
      <c r="B262" s="89"/>
      <c r="C262" s="88"/>
      <c r="D262" s="90"/>
      <c r="E262" s="90"/>
      <c r="F262" s="90"/>
    </row>
    <row r="263" spans="1:6" x14ac:dyDescent="0.35">
      <c r="A263" s="78"/>
      <c r="B263" s="89"/>
      <c r="C263" s="88"/>
      <c r="D263" s="90"/>
      <c r="E263" s="90"/>
      <c r="F263" s="90"/>
    </row>
    <row r="264" spans="1:6" x14ac:dyDescent="0.35">
      <c r="A264" s="78"/>
      <c r="B264" s="89"/>
      <c r="C264" s="88"/>
      <c r="D264" s="90"/>
      <c r="E264" s="90"/>
      <c r="F264" s="90"/>
    </row>
    <row r="265" spans="1:6" x14ac:dyDescent="0.35">
      <c r="A265" s="78"/>
      <c r="B265" s="89"/>
      <c r="C265" s="88"/>
      <c r="D265" s="90"/>
      <c r="E265" s="90"/>
      <c r="F265" s="90"/>
    </row>
    <row r="266" spans="1:6" x14ac:dyDescent="0.35">
      <c r="A266" s="78"/>
      <c r="B266" s="89"/>
      <c r="C266" s="88"/>
      <c r="D266" s="90"/>
      <c r="E266" s="90"/>
      <c r="F266" s="90"/>
    </row>
    <row r="267" spans="1:6" x14ac:dyDescent="0.35">
      <c r="A267" s="78"/>
      <c r="B267" s="89"/>
      <c r="C267" s="88"/>
      <c r="D267" s="90"/>
      <c r="E267" s="90"/>
      <c r="F267" s="90"/>
    </row>
    <row r="268" spans="1:6" x14ac:dyDescent="0.35">
      <c r="A268" s="78"/>
      <c r="B268" s="89"/>
      <c r="C268" s="88"/>
      <c r="D268" s="90"/>
      <c r="E268" s="90"/>
      <c r="F268" s="90"/>
    </row>
    <row r="269" spans="1:6" x14ac:dyDescent="0.35">
      <c r="A269" s="78"/>
      <c r="B269" s="89"/>
      <c r="C269" s="88"/>
      <c r="D269" s="90"/>
      <c r="E269" s="90"/>
      <c r="F269" s="90"/>
    </row>
    <row r="270" spans="1:6" x14ac:dyDescent="0.35">
      <c r="A270" s="78"/>
      <c r="B270" s="89"/>
      <c r="C270" s="88"/>
      <c r="D270" s="90"/>
      <c r="E270" s="90"/>
      <c r="F270" s="90"/>
    </row>
    <row r="271" spans="1:6" x14ac:dyDescent="0.35">
      <c r="A271" s="78"/>
      <c r="B271" s="89"/>
      <c r="C271" s="88"/>
      <c r="D271" s="90"/>
      <c r="E271" s="90"/>
      <c r="F271" s="90"/>
    </row>
    <row r="272" spans="1:6" x14ac:dyDescent="0.35">
      <c r="A272" s="78"/>
      <c r="B272" s="89"/>
      <c r="C272" s="88"/>
      <c r="D272" s="90"/>
      <c r="E272" s="90"/>
      <c r="F272" s="90"/>
    </row>
    <row r="273" spans="1:6" x14ac:dyDescent="0.35">
      <c r="A273" s="78"/>
      <c r="B273" s="89"/>
      <c r="C273" s="88"/>
      <c r="D273" s="90"/>
      <c r="E273" s="90"/>
      <c r="F273" s="90"/>
    </row>
    <row r="274" spans="1:6" x14ac:dyDescent="0.35">
      <c r="A274" s="78"/>
      <c r="B274" s="89"/>
      <c r="C274" s="88"/>
      <c r="D274" s="90"/>
      <c r="E274" s="90"/>
      <c r="F274" s="90"/>
    </row>
    <row r="275" spans="1:6" x14ac:dyDescent="0.35">
      <c r="A275" s="78"/>
      <c r="B275" s="89"/>
      <c r="C275" s="88"/>
      <c r="D275" s="90"/>
      <c r="E275" s="90"/>
      <c r="F275" s="90"/>
    </row>
    <row r="276" spans="1:6" x14ac:dyDescent="0.35">
      <c r="A276" s="78"/>
      <c r="B276" s="89"/>
      <c r="C276" s="88"/>
      <c r="D276" s="90"/>
      <c r="E276" s="90"/>
      <c r="F276" s="90"/>
    </row>
    <row r="277" spans="1:6" x14ac:dyDescent="0.35">
      <c r="A277" s="78"/>
      <c r="B277" s="89"/>
      <c r="C277" s="88"/>
      <c r="D277" s="90"/>
      <c r="E277" s="90"/>
      <c r="F277" s="90"/>
    </row>
    <row r="278" spans="1:6" x14ac:dyDescent="0.35">
      <c r="A278" s="78"/>
      <c r="B278" s="89"/>
      <c r="C278" s="88"/>
      <c r="D278" s="90"/>
      <c r="E278" s="90"/>
      <c r="F278" s="90"/>
    </row>
    <row r="279" spans="1:6" x14ac:dyDescent="0.35">
      <c r="A279" s="78"/>
      <c r="B279" s="89"/>
      <c r="C279" s="88"/>
      <c r="D279" s="90"/>
      <c r="E279" s="90"/>
      <c r="F279" s="90"/>
    </row>
    <row r="280" spans="1:6" x14ac:dyDescent="0.35">
      <c r="A280" s="78"/>
      <c r="B280" s="89"/>
      <c r="C280" s="88"/>
      <c r="D280" s="90"/>
      <c r="E280" s="90"/>
      <c r="F280" s="90"/>
    </row>
    <row r="281" spans="1:6" x14ac:dyDescent="0.35">
      <c r="A281" s="78"/>
      <c r="B281" s="89"/>
      <c r="C281" s="88"/>
      <c r="D281" s="90"/>
      <c r="E281" s="90"/>
      <c r="F281" s="90"/>
    </row>
    <row r="282" spans="1:6" x14ac:dyDescent="0.35">
      <c r="A282" s="78"/>
      <c r="B282" s="89"/>
      <c r="C282" s="88"/>
      <c r="D282" s="90"/>
      <c r="E282" s="90"/>
      <c r="F282" s="90"/>
    </row>
    <row r="283" spans="1:6" x14ac:dyDescent="0.35">
      <c r="A283" s="78"/>
      <c r="B283" s="89"/>
      <c r="C283" s="88"/>
      <c r="D283" s="90"/>
      <c r="E283" s="90"/>
      <c r="F283" s="90"/>
    </row>
    <row r="284" spans="1:6" x14ac:dyDescent="0.35">
      <c r="A284" s="78"/>
      <c r="B284" s="89"/>
      <c r="C284" s="88"/>
      <c r="D284" s="90"/>
      <c r="E284" s="90"/>
      <c r="F284" s="90"/>
    </row>
    <row r="285" spans="1:6" x14ac:dyDescent="0.35">
      <c r="A285" s="78"/>
      <c r="B285" s="89"/>
      <c r="C285" s="88"/>
      <c r="D285" s="90"/>
      <c r="E285" s="90"/>
      <c r="F285" s="90"/>
    </row>
    <row r="286" spans="1:6" x14ac:dyDescent="0.35">
      <c r="A286" s="78"/>
      <c r="B286" s="89"/>
      <c r="C286" s="88"/>
      <c r="D286" s="90"/>
      <c r="E286" s="90"/>
      <c r="F286" s="90"/>
    </row>
    <row r="287" spans="1:6" x14ac:dyDescent="0.35">
      <c r="A287" s="78"/>
      <c r="B287" s="89"/>
      <c r="C287" s="88"/>
      <c r="D287" s="90"/>
      <c r="E287" s="90"/>
      <c r="F287" s="90"/>
    </row>
    <row r="288" spans="1:6" x14ac:dyDescent="0.35">
      <c r="A288" s="78"/>
      <c r="B288" s="89"/>
      <c r="C288" s="88"/>
      <c r="D288" s="90"/>
      <c r="E288" s="90"/>
      <c r="F288" s="90"/>
    </row>
    <row r="289" spans="1:6" x14ac:dyDescent="0.35">
      <c r="A289" s="78"/>
      <c r="B289" s="89"/>
      <c r="C289" s="88"/>
      <c r="D289" s="90"/>
      <c r="E289" s="90"/>
      <c r="F289" s="90"/>
    </row>
    <row r="290" spans="1:6" x14ac:dyDescent="0.35">
      <c r="A290" s="78"/>
      <c r="B290" s="89"/>
      <c r="C290" s="88"/>
      <c r="D290" s="90"/>
      <c r="E290" s="90"/>
      <c r="F290" s="90"/>
    </row>
    <row r="291" spans="1:6" x14ac:dyDescent="0.35">
      <c r="A291" s="78"/>
      <c r="B291" s="89"/>
      <c r="C291" s="88"/>
      <c r="D291" s="90"/>
      <c r="E291" s="90"/>
      <c r="F291" s="90"/>
    </row>
    <row r="292" spans="1:6" x14ac:dyDescent="0.35">
      <c r="A292" s="78"/>
      <c r="B292" s="89"/>
      <c r="C292" s="88"/>
      <c r="D292" s="90"/>
      <c r="E292" s="90"/>
      <c r="F292" s="90"/>
    </row>
    <row r="293" spans="1:6" x14ac:dyDescent="0.35">
      <c r="A293" s="78"/>
      <c r="B293" s="89"/>
      <c r="C293" s="88"/>
      <c r="D293" s="90"/>
      <c r="E293" s="90"/>
      <c r="F293" s="90"/>
    </row>
    <row r="294" spans="1:6" x14ac:dyDescent="0.35">
      <c r="A294" s="78"/>
      <c r="B294" s="89"/>
      <c r="C294" s="88"/>
      <c r="D294" s="90"/>
      <c r="E294" s="90"/>
      <c r="F294" s="90"/>
    </row>
    <row r="295" spans="1:6" x14ac:dyDescent="0.35">
      <c r="A295" s="78"/>
      <c r="B295" s="89"/>
      <c r="C295" s="88"/>
      <c r="D295" s="90"/>
      <c r="E295" s="90"/>
      <c r="F295" s="90"/>
    </row>
    <row r="296" spans="1:6" x14ac:dyDescent="0.35">
      <c r="A296" s="78"/>
      <c r="B296" s="89"/>
      <c r="C296" s="88"/>
      <c r="D296" s="90"/>
      <c r="E296" s="90"/>
      <c r="F296" s="90"/>
    </row>
    <row r="297" spans="1:6" x14ac:dyDescent="0.35">
      <c r="A297" s="78"/>
      <c r="B297" s="89"/>
      <c r="C297" s="88"/>
      <c r="D297" s="90"/>
      <c r="E297" s="90"/>
      <c r="F297" s="90"/>
    </row>
    <row r="298" spans="1:6" x14ac:dyDescent="0.35">
      <c r="A298" s="78"/>
      <c r="B298" s="89"/>
      <c r="C298" s="88"/>
      <c r="D298" s="90"/>
      <c r="E298" s="90"/>
      <c r="F298" s="90"/>
    </row>
    <row r="299" spans="1:6" x14ac:dyDescent="0.35">
      <c r="A299" s="78"/>
      <c r="B299" s="89"/>
      <c r="C299" s="88"/>
      <c r="D299" s="90"/>
      <c r="E299" s="90"/>
      <c r="F299" s="90"/>
    </row>
    <row r="300" spans="1:6" x14ac:dyDescent="0.35">
      <c r="A300" s="78"/>
      <c r="B300" s="89"/>
      <c r="C300" s="88"/>
      <c r="D300" s="90"/>
      <c r="E300" s="90"/>
      <c r="F300" s="90"/>
    </row>
    <row r="301" spans="1:6" x14ac:dyDescent="0.35">
      <c r="A301" s="78"/>
      <c r="B301" s="89"/>
      <c r="C301" s="88"/>
      <c r="D301" s="90"/>
      <c r="E301" s="90"/>
      <c r="F301" s="90"/>
    </row>
    <row r="302" spans="1:6" x14ac:dyDescent="0.35">
      <c r="A302" s="78"/>
      <c r="B302" s="89"/>
      <c r="C302" s="88"/>
      <c r="D302" s="90"/>
      <c r="E302" s="90"/>
      <c r="F302" s="90"/>
    </row>
    <row r="303" spans="1:6" x14ac:dyDescent="0.35">
      <c r="A303" s="78"/>
      <c r="B303" s="89"/>
      <c r="C303" s="88"/>
      <c r="D303" s="90"/>
      <c r="E303" s="90"/>
      <c r="F303" s="90"/>
    </row>
    <row r="304" spans="1:6" x14ac:dyDescent="0.35">
      <c r="A304" s="78"/>
      <c r="B304" s="89"/>
      <c r="C304" s="88"/>
      <c r="D304" s="90"/>
      <c r="E304" s="90"/>
      <c r="F304" s="90"/>
    </row>
    <row r="305" spans="1:6" x14ac:dyDescent="0.35">
      <c r="A305" s="78"/>
      <c r="B305" s="89"/>
      <c r="C305" s="88"/>
      <c r="D305" s="90"/>
      <c r="E305" s="90"/>
      <c r="F305" s="90"/>
    </row>
    <row r="306" spans="1:6" x14ac:dyDescent="0.35">
      <c r="A306" s="78"/>
      <c r="B306" s="89"/>
      <c r="C306" s="88"/>
      <c r="D306" s="90"/>
      <c r="E306" s="90"/>
      <c r="F306" s="90"/>
    </row>
    <row r="307" spans="1:6" x14ac:dyDescent="0.35">
      <c r="A307" s="78"/>
      <c r="B307" s="89"/>
      <c r="C307" s="88"/>
      <c r="D307" s="90"/>
      <c r="E307" s="90"/>
      <c r="F307" s="90"/>
    </row>
    <row r="308" spans="1:6" x14ac:dyDescent="0.35">
      <c r="A308" s="78"/>
      <c r="B308" s="89"/>
      <c r="C308" s="88"/>
      <c r="D308" s="90"/>
      <c r="E308" s="90"/>
      <c r="F308" s="90"/>
    </row>
    <row r="309" spans="1:6" x14ac:dyDescent="0.35">
      <c r="A309" s="78"/>
      <c r="B309" s="89"/>
      <c r="C309" s="88"/>
      <c r="D309" s="90"/>
      <c r="E309" s="90"/>
      <c r="F309" s="90"/>
    </row>
    <row r="310" spans="1:6" x14ac:dyDescent="0.35">
      <c r="A310" s="78"/>
      <c r="B310" s="89"/>
      <c r="C310" s="88"/>
      <c r="D310" s="90"/>
      <c r="E310" s="90"/>
      <c r="F310" s="90"/>
    </row>
    <row r="311" spans="1:6" x14ac:dyDescent="0.35">
      <c r="A311" s="78"/>
      <c r="B311" s="89"/>
      <c r="C311" s="88"/>
      <c r="D311" s="90"/>
      <c r="E311" s="90"/>
      <c r="F311" s="90"/>
    </row>
    <row r="312" spans="1:6" x14ac:dyDescent="0.35">
      <c r="A312" s="78"/>
      <c r="B312" s="89"/>
      <c r="C312" s="88"/>
      <c r="D312" s="90"/>
      <c r="E312" s="90"/>
      <c r="F312" s="90"/>
    </row>
    <row r="313" spans="1:6" x14ac:dyDescent="0.35">
      <c r="A313" s="78"/>
      <c r="B313" s="89"/>
      <c r="C313" s="88"/>
      <c r="D313" s="90"/>
      <c r="E313" s="90"/>
      <c r="F313" s="90"/>
    </row>
    <row r="314" spans="1:6" x14ac:dyDescent="0.35">
      <c r="A314" s="78"/>
      <c r="B314" s="89"/>
      <c r="C314" s="88"/>
      <c r="D314" s="90"/>
      <c r="E314" s="90"/>
      <c r="F314" s="90"/>
    </row>
    <row r="315" spans="1:6" x14ac:dyDescent="0.35">
      <c r="A315" s="78"/>
      <c r="B315" s="89"/>
      <c r="C315" s="88"/>
      <c r="D315" s="90"/>
      <c r="E315" s="90"/>
      <c r="F315" s="90"/>
    </row>
    <row r="316" spans="1:6" x14ac:dyDescent="0.35">
      <c r="A316" s="78"/>
      <c r="B316" s="89"/>
      <c r="C316" s="88"/>
      <c r="D316" s="90"/>
      <c r="E316" s="90"/>
      <c r="F316" s="90"/>
    </row>
    <row r="317" spans="1:6" x14ac:dyDescent="0.35">
      <c r="A317" s="78"/>
      <c r="B317" s="89"/>
      <c r="C317" s="88"/>
      <c r="D317" s="90"/>
      <c r="E317" s="90"/>
      <c r="F317" s="90"/>
    </row>
    <row r="318" spans="1:6" x14ac:dyDescent="0.35">
      <c r="A318" s="78"/>
      <c r="B318" s="89"/>
      <c r="C318" s="88"/>
      <c r="D318" s="90"/>
      <c r="E318" s="90"/>
      <c r="F318" s="90"/>
    </row>
    <row r="319" spans="1:6" x14ac:dyDescent="0.35">
      <c r="A319" s="78"/>
      <c r="B319" s="89"/>
      <c r="C319" s="88"/>
      <c r="D319" s="90"/>
      <c r="E319" s="90"/>
      <c r="F319" s="90"/>
    </row>
    <row r="320" spans="1:6" x14ac:dyDescent="0.35">
      <c r="A320" s="78"/>
      <c r="B320" s="89"/>
      <c r="C320" s="88"/>
      <c r="D320" s="90"/>
      <c r="E320" s="90"/>
      <c r="F320" s="90"/>
    </row>
    <row r="321" spans="1:6" x14ac:dyDescent="0.35">
      <c r="A321" s="78"/>
      <c r="B321" s="89"/>
      <c r="C321" s="88"/>
      <c r="D321" s="90"/>
      <c r="E321" s="90"/>
      <c r="F321" s="90"/>
    </row>
    <row r="322" spans="1:6" x14ac:dyDescent="0.35">
      <c r="A322" s="78"/>
      <c r="B322" s="89"/>
      <c r="C322" s="88"/>
      <c r="D322" s="90"/>
      <c r="E322" s="90"/>
      <c r="F322" s="90"/>
    </row>
    <row r="323" spans="1:6" x14ac:dyDescent="0.35">
      <c r="A323" s="78"/>
      <c r="B323" s="89"/>
      <c r="C323" s="88"/>
      <c r="D323" s="90"/>
      <c r="E323" s="90"/>
      <c r="F323" s="90"/>
    </row>
    <row r="324" spans="1:6" x14ac:dyDescent="0.35">
      <c r="A324" s="78"/>
      <c r="B324" s="89"/>
      <c r="C324" s="88"/>
      <c r="D324" s="90"/>
      <c r="E324" s="90"/>
      <c r="F324" s="90"/>
    </row>
    <row r="325" spans="1:6" x14ac:dyDescent="0.35">
      <c r="A325" s="78"/>
      <c r="B325" s="89"/>
      <c r="C325" s="88"/>
      <c r="D325" s="90"/>
      <c r="E325" s="90"/>
      <c r="F325" s="90"/>
    </row>
    <row r="326" spans="1:6" x14ac:dyDescent="0.35">
      <c r="A326" s="78"/>
      <c r="B326" s="89"/>
      <c r="C326" s="88"/>
      <c r="D326" s="90"/>
      <c r="E326" s="90"/>
      <c r="F326" s="90"/>
    </row>
    <row r="327" spans="1:6" x14ac:dyDescent="0.35">
      <c r="A327" s="78"/>
      <c r="B327" s="89"/>
      <c r="C327" s="88"/>
      <c r="D327" s="90"/>
      <c r="E327" s="90"/>
      <c r="F327" s="90"/>
    </row>
    <row r="328" spans="1:6" x14ac:dyDescent="0.35">
      <c r="A328" s="78"/>
      <c r="B328" s="89"/>
      <c r="C328" s="88"/>
      <c r="D328" s="90"/>
      <c r="E328" s="90"/>
      <c r="F328" s="90"/>
    </row>
    <row r="329" spans="1:6" x14ac:dyDescent="0.35">
      <c r="A329" s="78"/>
      <c r="B329" s="89"/>
      <c r="C329" s="88"/>
      <c r="D329" s="90"/>
      <c r="E329" s="90"/>
      <c r="F329" s="90"/>
    </row>
    <row r="330" spans="1:6" x14ac:dyDescent="0.35">
      <c r="A330" s="78"/>
      <c r="B330" s="89"/>
      <c r="C330" s="88"/>
      <c r="D330" s="90"/>
      <c r="E330" s="90"/>
      <c r="F330" s="90"/>
    </row>
    <row r="331" spans="1:6" x14ac:dyDescent="0.35">
      <c r="A331" s="78"/>
      <c r="B331" s="89"/>
      <c r="C331" s="88"/>
      <c r="D331" s="90"/>
      <c r="E331" s="90"/>
      <c r="F331" s="90"/>
    </row>
    <row r="332" spans="1:6" x14ac:dyDescent="0.35">
      <c r="A332" s="78"/>
      <c r="B332" s="89"/>
      <c r="C332" s="88"/>
      <c r="D332" s="90"/>
      <c r="E332" s="90"/>
      <c r="F332" s="90"/>
    </row>
    <row r="333" spans="1:6" x14ac:dyDescent="0.35">
      <c r="A333" s="78"/>
      <c r="B333" s="89"/>
      <c r="C333" s="88"/>
      <c r="D333" s="90"/>
      <c r="E333" s="90"/>
      <c r="F333" s="90"/>
    </row>
    <row r="334" spans="1:6" x14ac:dyDescent="0.35">
      <c r="A334" s="78"/>
      <c r="B334" s="89"/>
      <c r="C334" s="88"/>
      <c r="D334" s="90"/>
      <c r="E334" s="90"/>
      <c r="F334" s="90"/>
    </row>
    <row r="335" spans="1:6" x14ac:dyDescent="0.35">
      <c r="A335" s="78"/>
      <c r="B335" s="89"/>
      <c r="C335" s="88"/>
      <c r="D335" s="90"/>
      <c r="E335" s="90"/>
      <c r="F335" s="90"/>
    </row>
    <row r="336" spans="1:6" x14ac:dyDescent="0.35">
      <c r="A336" s="78"/>
      <c r="B336" s="89"/>
      <c r="C336" s="88"/>
      <c r="D336" s="90"/>
      <c r="E336" s="90"/>
      <c r="F336" s="90"/>
    </row>
    <row r="337" spans="1:6" x14ac:dyDescent="0.35">
      <c r="A337" s="78"/>
      <c r="B337" s="89"/>
      <c r="C337" s="88"/>
      <c r="D337" s="90"/>
      <c r="E337" s="90"/>
      <c r="F337" s="90"/>
    </row>
    <row r="338" spans="1:6" x14ac:dyDescent="0.35">
      <c r="A338" s="78"/>
      <c r="B338" s="89"/>
      <c r="C338" s="88"/>
      <c r="D338" s="90"/>
      <c r="E338" s="90"/>
      <c r="F338" s="90"/>
    </row>
    <row r="339" spans="1:6" x14ac:dyDescent="0.35">
      <c r="A339" s="78"/>
      <c r="B339" s="89"/>
      <c r="C339" s="88"/>
      <c r="D339" s="90"/>
      <c r="E339" s="90"/>
      <c r="F339" s="90"/>
    </row>
    <row r="340" spans="1:6" x14ac:dyDescent="0.35">
      <c r="A340" s="78"/>
      <c r="B340" s="89"/>
      <c r="C340" s="88"/>
      <c r="D340" s="90"/>
      <c r="E340" s="90"/>
      <c r="F340" s="90"/>
    </row>
    <row r="341" spans="1:6" x14ac:dyDescent="0.35">
      <c r="A341" s="78"/>
      <c r="B341" s="89"/>
      <c r="C341" s="88"/>
      <c r="D341" s="90"/>
      <c r="E341" s="90"/>
      <c r="F341" s="90"/>
    </row>
    <row r="342" spans="1:6" x14ac:dyDescent="0.35">
      <c r="A342" s="78"/>
      <c r="B342" s="89"/>
      <c r="C342" s="88"/>
      <c r="D342" s="90"/>
      <c r="E342" s="90"/>
      <c r="F342" s="90"/>
    </row>
    <row r="343" spans="1:6" x14ac:dyDescent="0.35">
      <c r="A343" s="78"/>
      <c r="B343" s="89"/>
      <c r="C343" s="88"/>
      <c r="D343" s="90"/>
      <c r="E343" s="90"/>
      <c r="F343" s="90"/>
    </row>
    <row r="344" spans="1:6" x14ac:dyDescent="0.35">
      <c r="A344" s="78"/>
      <c r="B344" s="89"/>
      <c r="C344" s="88"/>
      <c r="D344" s="90"/>
      <c r="E344" s="90"/>
      <c r="F344" s="90"/>
    </row>
    <row r="345" spans="1:6" x14ac:dyDescent="0.35">
      <c r="A345" s="78"/>
      <c r="B345" s="89"/>
      <c r="C345" s="88"/>
      <c r="D345" s="90"/>
      <c r="E345" s="90"/>
      <c r="F345" s="90"/>
    </row>
    <row r="346" spans="1:6" x14ac:dyDescent="0.35">
      <c r="A346" s="78"/>
      <c r="B346" s="89"/>
      <c r="C346" s="88"/>
      <c r="D346" s="90"/>
      <c r="E346" s="90"/>
      <c r="F346" s="90"/>
    </row>
    <row r="347" spans="1:6" x14ac:dyDescent="0.35">
      <c r="A347" s="78"/>
      <c r="B347" s="89"/>
      <c r="C347" s="88"/>
      <c r="D347" s="90"/>
      <c r="E347" s="90"/>
      <c r="F347" s="90"/>
    </row>
    <row r="348" spans="1:6" x14ac:dyDescent="0.35">
      <c r="A348" s="78"/>
      <c r="B348" s="89"/>
      <c r="C348" s="88"/>
      <c r="D348" s="90"/>
      <c r="E348" s="90"/>
      <c r="F348" s="90"/>
    </row>
    <row r="349" spans="1:6" x14ac:dyDescent="0.35">
      <c r="A349" s="78"/>
      <c r="B349" s="89"/>
      <c r="C349" s="88"/>
      <c r="D349" s="90"/>
      <c r="E349" s="90"/>
      <c r="F349" s="90"/>
    </row>
    <row r="350" spans="1:6" x14ac:dyDescent="0.35">
      <c r="A350" s="78"/>
      <c r="B350" s="89"/>
      <c r="C350" s="88"/>
      <c r="D350" s="90"/>
      <c r="E350" s="90"/>
      <c r="F350" s="90"/>
    </row>
    <row r="351" spans="1:6" x14ac:dyDescent="0.35">
      <c r="A351" s="78"/>
      <c r="B351" s="89"/>
      <c r="C351" s="88"/>
      <c r="D351" s="90"/>
      <c r="E351" s="90"/>
      <c r="F351" s="90"/>
    </row>
    <row r="352" spans="1:6" x14ac:dyDescent="0.35">
      <c r="A352" s="78"/>
      <c r="B352" s="89"/>
      <c r="C352" s="88"/>
      <c r="D352" s="90"/>
      <c r="E352" s="90"/>
      <c r="F352" s="90"/>
    </row>
    <row r="353" spans="1:6" x14ac:dyDescent="0.35">
      <c r="A353" s="78"/>
      <c r="B353" s="89"/>
      <c r="C353" s="88"/>
      <c r="D353" s="90"/>
      <c r="E353" s="90"/>
      <c r="F353" s="90"/>
    </row>
    <row r="354" spans="1:6" x14ac:dyDescent="0.35">
      <c r="A354" s="78"/>
      <c r="B354" s="89"/>
      <c r="C354" s="88"/>
      <c r="D354" s="90"/>
      <c r="E354" s="90"/>
      <c r="F354" s="90"/>
    </row>
    <row r="355" spans="1:6" x14ac:dyDescent="0.35">
      <c r="A355" s="78"/>
      <c r="B355" s="89"/>
      <c r="C355" s="88"/>
      <c r="D355" s="90"/>
      <c r="E355" s="90"/>
      <c r="F355" s="90"/>
    </row>
    <row r="356" spans="1:6" x14ac:dyDescent="0.35">
      <c r="A356" s="78"/>
      <c r="B356" s="89"/>
      <c r="C356" s="88"/>
      <c r="D356" s="90"/>
      <c r="E356" s="90"/>
      <c r="F356" s="90"/>
    </row>
    <row r="357" spans="1:6" x14ac:dyDescent="0.35">
      <c r="A357" s="78"/>
      <c r="B357" s="89"/>
      <c r="C357" s="88"/>
      <c r="D357" s="90"/>
      <c r="E357" s="90"/>
      <c r="F357" s="90"/>
    </row>
    <row r="358" spans="1:6" x14ac:dyDescent="0.35">
      <c r="A358" s="78"/>
      <c r="B358" s="89"/>
      <c r="C358" s="88"/>
      <c r="D358" s="90"/>
      <c r="E358" s="90"/>
      <c r="F358" s="90"/>
    </row>
    <row r="359" spans="1:6" x14ac:dyDescent="0.35">
      <c r="A359" s="78"/>
      <c r="B359" s="89"/>
      <c r="C359" s="88"/>
      <c r="D359" s="90"/>
      <c r="E359" s="90"/>
      <c r="F359" s="90"/>
    </row>
    <row r="360" spans="1:6" x14ac:dyDescent="0.35">
      <c r="A360" s="78"/>
      <c r="B360" s="89"/>
      <c r="C360" s="88"/>
      <c r="D360" s="90"/>
      <c r="E360" s="90"/>
      <c r="F360" s="90"/>
    </row>
    <row r="361" spans="1:6" x14ac:dyDescent="0.35">
      <c r="A361" s="78"/>
      <c r="B361" s="89"/>
      <c r="C361" s="88"/>
      <c r="D361" s="90"/>
      <c r="E361" s="90"/>
      <c r="F361" s="90"/>
    </row>
    <row r="362" spans="1:6" x14ac:dyDescent="0.35">
      <c r="A362" s="78"/>
      <c r="B362" s="89"/>
      <c r="C362" s="88"/>
      <c r="D362" s="90"/>
      <c r="E362" s="90"/>
      <c r="F362" s="90"/>
    </row>
    <row r="363" spans="1:6" x14ac:dyDescent="0.35">
      <c r="A363" s="78"/>
      <c r="B363" s="89"/>
      <c r="C363" s="88"/>
      <c r="D363" s="90"/>
      <c r="E363" s="90"/>
      <c r="F363" s="90"/>
    </row>
    <row r="364" spans="1:6" x14ac:dyDescent="0.35">
      <c r="A364" s="78"/>
      <c r="B364" s="89"/>
      <c r="C364" s="88"/>
      <c r="D364" s="90"/>
      <c r="E364" s="90"/>
      <c r="F364" s="90"/>
    </row>
    <row r="365" spans="1:6" x14ac:dyDescent="0.35">
      <c r="A365" s="78"/>
      <c r="B365" s="89"/>
      <c r="C365" s="88"/>
      <c r="D365" s="90"/>
      <c r="E365" s="90"/>
      <c r="F365" s="90"/>
    </row>
    <row r="366" spans="1:6" x14ac:dyDescent="0.35">
      <c r="A366" s="78"/>
      <c r="B366" s="89"/>
      <c r="C366" s="88"/>
      <c r="D366" s="90"/>
      <c r="E366" s="90"/>
      <c r="F366" s="90"/>
    </row>
    <row r="367" spans="1:6" x14ac:dyDescent="0.35">
      <c r="A367" s="78"/>
      <c r="B367" s="89"/>
      <c r="C367" s="88"/>
      <c r="D367" s="90"/>
      <c r="E367" s="90"/>
      <c r="F367" s="90"/>
    </row>
    <row r="368" spans="1:6" x14ac:dyDescent="0.35">
      <c r="A368" s="78"/>
      <c r="B368" s="89"/>
      <c r="C368" s="88"/>
      <c r="D368" s="90"/>
      <c r="E368" s="90"/>
      <c r="F368" s="90"/>
    </row>
    <row r="369" spans="1:6" x14ac:dyDescent="0.35">
      <c r="A369" s="78"/>
      <c r="B369" s="89"/>
      <c r="C369" s="88"/>
      <c r="D369" s="90"/>
      <c r="E369" s="90"/>
      <c r="F369" s="90"/>
    </row>
    <row r="370" spans="1:6" x14ac:dyDescent="0.35">
      <c r="A370" s="78"/>
      <c r="B370" s="89"/>
      <c r="C370" s="88"/>
      <c r="D370" s="90"/>
      <c r="E370" s="90"/>
      <c r="F370" s="90"/>
    </row>
    <row r="371" spans="1:6" x14ac:dyDescent="0.35">
      <c r="A371" s="78"/>
      <c r="B371" s="89"/>
      <c r="C371" s="88"/>
      <c r="D371" s="90"/>
      <c r="E371" s="90"/>
      <c r="F371" s="90"/>
    </row>
    <row r="372" spans="1:6" x14ac:dyDescent="0.35">
      <c r="A372" s="78"/>
      <c r="B372" s="89"/>
      <c r="C372" s="88"/>
      <c r="D372" s="90"/>
      <c r="E372" s="90"/>
      <c r="F372" s="90"/>
    </row>
    <row r="373" spans="1:6" x14ac:dyDescent="0.35">
      <c r="A373" s="78"/>
      <c r="B373" s="89"/>
      <c r="C373" s="88"/>
      <c r="D373" s="90"/>
      <c r="E373" s="90"/>
      <c r="F373" s="90"/>
    </row>
    <row r="374" spans="1:6" x14ac:dyDescent="0.35">
      <c r="A374" s="78"/>
      <c r="B374" s="89"/>
      <c r="C374" s="88"/>
      <c r="D374" s="90"/>
      <c r="E374" s="90"/>
      <c r="F374" s="90"/>
    </row>
    <row r="375" spans="1:6" x14ac:dyDescent="0.35">
      <c r="A375" s="78"/>
      <c r="B375" s="89"/>
      <c r="C375" s="88"/>
      <c r="D375" s="90"/>
      <c r="E375" s="90"/>
      <c r="F375" s="90"/>
    </row>
    <row r="376" spans="1:6" x14ac:dyDescent="0.35">
      <c r="A376" s="78"/>
      <c r="B376" s="89"/>
      <c r="C376" s="88"/>
      <c r="D376" s="90"/>
      <c r="E376" s="90"/>
      <c r="F376" s="90"/>
    </row>
    <row r="377" spans="1:6" x14ac:dyDescent="0.35">
      <c r="A377" s="78"/>
      <c r="B377" s="89"/>
      <c r="C377" s="88"/>
      <c r="D377" s="90"/>
      <c r="E377" s="90"/>
      <c r="F377" s="90"/>
    </row>
    <row r="378" spans="1:6" x14ac:dyDescent="0.35">
      <c r="A378" s="78"/>
      <c r="B378" s="89"/>
      <c r="C378" s="88"/>
      <c r="D378" s="90"/>
      <c r="E378" s="90"/>
      <c r="F378" s="90"/>
    </row>
    <row r="379" spans="1:6" x14ac:dyDescent="0.35">
      <c r="A379" s="78"/>
      <c r="B379" s="89"/>
      <c r="C379" s="88"/>
      <c r="D379" s="90"/>
      <c r="E379" s="90"/>
      <c r="F379" s="90"/>
    </row>
    <row r="380" spans="1:6" x14ac:dyDescent="0.35">
      <c r="A380" s="78"/>
      <c r="B380" s="89"/>
      <c r="C380" s="88"/>
      <c r="D380" s="90"/>
      <c r="E380" s="90"/>
      <c r="F380" s="90"/>
    </row>
    <row r="381" spans="1:6" x14ac:dyDescent="0.35">
      <c r="A381" s="78"/>
      <c r="B381" s="89"/>
      <c r="C381" s="88"/>
      <c r="D381" s="90"/>
      <c r="E381" s="90"/>
      <c r="F381" s="90"/>
    </row>
    <row r="382" spans="1:6" x14ac:dyDescent="0.35">
      <c r="A382" s="78"/>
      <c r="B382" s="89"/>
      <c r="C382" s="88"/>
      <c r="D382" s="90"/>
      <c r="E382" s="90"/>
      <c r="F382" s="90"/>
    </row>
    <row r="383" spans="1:6" x14ac:dyDescent="0.35">
      <c r="A383" s="78"/>
      <c r="B383" s="89"/>
      <c r="C383" s="88"/>
      <c r="D383" s="90"/>
      <c r="E383" s="90"/>
      <c r="F383" s="90"/>
    </row>
    <row r="384" spans="1:6" x14ac:dyDescent="0.35">
      <c r="A384" s="78"/>
      <c r="B384" s="89"/>
      <c r="C384" s="88"/>
      <c r="D384" s="90"/>
      <c r="E384" s="90"/>
      <c r="F384" s="90"/>
    </row>
    <row r="385" spans="1:6" x14ac:dyDescent="0.35">
      <c r="A385" s="78"/>
      <c r="B385" s="89"/>
      <c r="C385" s="88"/>
      <c r="D385" s="90"/>
      <c r="E385" s="90"/>
      <c r="F385" s="90"/>
    </row>
    <row r="386" spans="1:6" x14ac:dyDescent="0.35">
      <c r="A386" s="78"/>
      <c r="B386" s="89"/>
      <c r="C386" s="88"/>
      <c r="D386" s="90"/>
      <c r="E386" s="90"/>
      <c r="F386" s="90"/>
    </row>
    <row r="387" spans="1:6" x14ac:dyDescent="0.35">
      <c r="A387" s="78"/>
      <c r="B387" s="89"/>
      <c r="C387" s="88"/>
      <c r="D387" s="90"/>
      <c r="E387" s="90"/>
      <c r="F387" s="90"/>
    </row>
    <row r="388" spans="1:6" x14ac:dyDescent="0.35">
      <c r="A388" s="78"/>
      <c r="B388" s="89"/>
      <c r="C388" s="88"/>
      <c r="D388" s="90"/>
      <c r="E388" s="90"/>
      <c r="F388" s="90"/>
    </row>
    <row r="389" spans="1:6" x14ac:dyDescent="0.35">
      <c r="A389" s="78"/>
      <c r="B389" s="89"/>
      <c r="C389" s="88"/>
      <c r="D389" s="90"/>
      <c r="E389" s="90"/>
      <c r="F389" s="90"/>
    </row>
    <row r="390" spans="1:6" x14ac:dyDescent="0.35">
      <c r="A390" s="78"/>
      <c r="B390" s="89"/>
      <c r="C390" s="88"/>
      <c r="D390" s="90"/>
      <c r="E390" s="90"/>
      <c r="F390" s="90"/>
    </row>
    <row r="391" spans="1:6" x14ac:dyDescent="0.35">
      <c r="A391" s="78"/>
      <c r="B391" s="89"/>
      <c r="C391" s="88"/>
      <c r="D391" s="90"/>
      <c r="E391" s="90"/>
      <c r="F391" s="90"/>
    </row>
    <row r="392" spans="1:6" x14ac:dyDescent="0.35">
      <c r="A392" s="78"/>
      <c r="B392" s="89"/>
      <c r="C392" s="88"/>
      <c r="D392" s="90"/>
      <c r="E392" s="90"/>
      <c r="F392" s="90"/>
    </row>
    <row r="393" spans="1:6" x14ac:dyDescent="0.35">
      <c r="A393" s="78"/>
      <c r="B393" s="89"/>
      <c r="C393" s="88"/>
      <c r="D393" s="90"/>
      <c r="E393" s="90"/>
      <c r="F393" s="90"/>
    </row>
    <row r="394" spans="1:6" x14ac:dyDescent="0.35">
      <c r="A394" s="78"/>
      <c r="B394" s="89"/>
      <c r="C394" s="88"/>
      <c r="D394" s="90"/>
      <c r="E394" s="90"/>
      <c r="F394" s="90"/>
    </row>
    <row r="395" spans="1:6" x14ac:dyDescent="0.35">
      <c r="A395" s="78"/>
      <c r="B395" s="89"/>
      <c r="C395" s="88"/>
      <c r="D395" s="90"/>
      <c r="E395" s="90"/>
      <c r="F395" s="90"/>
    </row>
    <row r="396" spans="1:6" x14ac:dyDescent="0.35">
      <c r="A396" s="78"/>
      <c r="B396" s="89"/>
      <c r="C396" s="88"/>
      <c r="D396" s="90"/>
      <c r="E396" s="90"/>
      <c r="F396" s="90"/>
    </row>
    <row r="397" spans="1:6" x14ac:dyDescent="0.35">
      <c r="A397" s="78"/>
      <c r="B397" s="89"/>
      <c r="C397" s="88"/>
      <c r="D397" s="90"/>
      <c r="E397" s="90"/>
      <c r="F397" s="90"/>
    </row>
    <row r="398" spans="1:6" x14ac:dyDescent="0.35">
      <c r="A398" s="78"/>
      <c r="B398" s="89"/>
      <c r="C398" s="88"/>
      <c r="D398" s="90"/>
      <c r="E398" s="90"/>
      <c r="F398" s="90"/>
    </row>
    <row r="399" spans="1:6" x14ac:dyDescent="0.35">
      <c r="A399" s="78"/>
      <c r="B399" s="89"/>
      <c r="C399" s="88"/>
      <c r="D399" s="90"/>
      <c r="E399" s="90"/>
      <c r="F399" s="90"/>
    </row>
    <row r="400" spans="1:6" x14ac:dyDescent="0.35">
      <c r="A400" s="78"/>
      <c r="B400" s="89"/>
      <c r="C400" s="88"/>
      <c r="D400" s="90"/>
      <c r="E400" s="90"/>
      <c r="F400" s="90"/>
    </row>
    <row r="401" spans="1:6" x14ac:dyDescent="0.35">
      <c r="A401" s="78"/>
      <c r="B401" s="89"/>
      <c r="C401" s="88"/>
      <c r="D401" s="90"/>
      <c r="E401" s="90"/>
      <c r="F401" s="90"/>
    </row>
    <row r="402" spans="1:6" x14ac:dyDescent="0.35">
      <c r="A402" s="78"/>
      <c r="B402" s="89"/>
      <c r="C402" s="88"/>
      <c r="D402" s="90"/>
      <c r="E402" s="90"/>
      <c r="F402" s="90"/>
    </row>
    <row r="403" spans="1:6" x14ac:dyDescent="0.35">
      <c r="A403" s="78"/>
      <c r="B403" s="89"/>
      <c r="C403" s="88"/>
      <c r="D403" s="90"/>
      <c r="E403" s="90"/>
      <c r="F403" s="90"/>
    </row>
    <row r="404" spans="1:6" x14ac:dyDescent="0.35">
      <c r="A404" s="78"/>
      <c r="B404" s="89"/>
      <c r="C404" s="88"/>
      <c r="D404" s="90"/>
      <c r="E404" s="90"/>
      <c r="F404" s="90"/>
    </row>
    <row r="405" spans="1:6" x14ac:dyDescent="0.35">
      <c r="A405" s="78"/>
      <c r="B405" s="89"/>
      <c r="C405" s="88"/>
      <c r="D405" s="90"/>
      <c r="E405" s="90"/>
      <c r="F405" s="90"/>
    </row>
    <row r="406" spans="1:6" x14ac:dyDescent="0.35">
      <c r="A406" s="78"/>
      <c r="B406" s="89"/>
      <c r="C406" s="88"/>
      <c r="D406" s="90"/>
      <c r="E406" s="90"/>
      <c r="F406" s="90"/>
    </row>
    <row r="407" spans="1:6" x14ac:dyDescent="0.35">
      <c r="A407" s="78"/>
      <c r="B407" s="89"/>
      <c r="C407" s="88"/>
      <c r="D407" s="90"/>
      <c r="E407" s="90"/>
      <c r="F407" s="90"/>
    </row>
    <row r="408" spans="1:6" x14ac:dyDescent="0.35">
      <c r="A408" s="78"/>
      <c r="B408" s="89"/>
      <c r="C408" s="88"/>
      <c r="D408" s="90"/>
      <c r="E408" s="90"/>
      <c r="F408" s="90"/>
    </row>
    <row r="409" spans="1:6" x14ac:dyDescent="0.35">
      <c r="A409" s="78"/>
      <c r="B409" s="89"/>
      <c r="C409" s="88"/>
      <c r="D409" s="90"/>
      <c r="E409" s="90"/>
      <c r="F409" s="90"/>
    </row>
    <row r="410" spans="1:6" x14ac:dyDescent="0.35">
      <c r="A410" s="78"/>
      <c r="B410" s="89"/>
      <c r="C410" s="88"/>
      <c r="D410" s="90"/>
      <c r="E410" s="90"/>
      <c r="F410" s="90"/>
    </row>
    <row r="411" spans="1:6" x14ac:dyDescent="0.35">
      <c r="A411" s="78"/>
      <c r="B411" s="89"/>
      <c r="C411" s="88"/>
      <c r="D411" s="90"/>
      <c r="E411" s="90"/>
      <c r="F411" s="90"/>
    </row>
    <row r="412" spans="1:6" x14ac:dyDescent="0.35">
      <c r="A412" s="78"/>
      <c r="B412" s="89"/>
      <c r="C412" s="88"/>
      <c r="D412" s="90"/>
      <c r="E412" s="90"/>
      <c r="F412" s="90"/>
    </row>
    <row r="413" spans="1:6" x14ac:dyDescent="0.35">
      <c r="A413" s="78"/>
      <c r="B413" s="89"/>
      <c r="C413" s="88"/>
      <c r="D413" s="90"/>
      <c r="E413" s="90"/>
      <c r="F413" s="90"/>
    </row>
    <row r="414" spans="1:6" x14ac:dyDescent="0.35">
      <c r="A414" s="78"/>
      <c r="B414" s="89"/>
      <c r="C414" s="88"/>
      <c r="D414" s="90"/>
      <c r="E414" s="90"/>
      <c r="F414" s="90"/>
    </row>
    <row r="415" spans="1:6" x14ac:dyDescent="0.35">
      <c r="A415" s="78"/>
      <c r="B415" s="89"/>
      <c r="C415" s="88"/>
      <c r="D415" s="90"/>
      <c r="E415" s="90"/>
      <c r="F415" s="90"/>
    </row>
    <row r="416" spans="1:6" x14ac:dyDescent="0.35">
      <c r="A416" s="78"/>
      <c r="B416" s="89"/>
      <c r="C416" s="88"/>
      <c r="D416" s="90"/>
      <c r="E416" s="90"/>
      <c r="F416" s="90"/>
    </row>
    <row r="417" spans="1:6" x14ac:dyDescent="0.35">
      <c r="A417" s="78"/>
      <c r="B417" s="89"/>
      <c r="C417" s="88"/>
      <c r="D417" s="90"/>
      <c r="E417" s="90"/>
      <c r="F417" s="90"/>
    </row>
    <row r="418" spans="1:6" x14ac:dyDescent="0.35">
      <c r="A418" s="78"/>
      <c r="B418" s="89"/>
      <c r="C418" s="88"/>
      <c r="D418" s="90"/>
      <c r="E418" s="90"/>
      <c r="F418" s="90"/>
    </row>
    <row r="419" spans="1:6" x14ac:dyDescent="0.35">
      <c r="A419" s="78"/>
      <c r="B419" s="89"/>
      <c r="C419" s="88"/>
      <c r="D419" s="90"/>
      <c r="E419" s="90"/>
      <c r="F419" s="90"/>
    </row>
    <row r="420" spans="1:6" x14ac:dyDescent="0.35">
      <c r="A420" s="78"/>
      <c r="B420" s="89"/>
      <c r="C420" s="88"/>
      <c r="D420" s="90"/>
      <c r="E420" s="90"/>
      <c r="F420" s="90"/>
    </row>
    <row r="421" spans="1:6" x14ac:dyDescent="0.35">
      <c r="A421" s="78"/>
      <c r="B421" s="89"/>
      <c r="C421" s="88"/>
      <c r="D421" s="90"/>
      <c r="E421" s="90"/>
      <c r="F421" s="90"/>
    </row>
    <row r="422" spans="1:6" x14ac:dyDescent="0.35">
      <c r="A422" s="78"/>
      <c r="B422" s="89"/>
      <c r="C422" s="88"/>
      <c r="D422" s="90"/>
      <c r="E422" s="90"/>
      <c r="F422" s="90"/>
    </row>
    <row r="423" spans="1:6" x14ac:dyDescent="0.35">
      <c r="A423" s="78"/>
      <c r="B423" s="89"/>
      <c r="C423" s="88"/>
      <c r="D423" s="90"/>
      <c r="E423" s="90"/>
      <c r="F423" s="90"/>
    </row>
    <row r="424" spans="1:6" x14ac:dyDescent="0.35">
      <c r="A424" s="78"/>
      <c r="B424" s="89"/>
      <c r="C424" s="88"/>
      <c r="D424" s="90"/>
      <c r="E424" s="90"/>
      <c r="F424" s="90"/>
    </row>
    <row r="425" spans="1:6" x14ac:dyDescent="0.35">
      <c r="A425" s="78"/>
      <c r="B425" s="89"/>
      <c r="C425" s="88"/>
      <c r="D425" s="90"/>
      <c r="E425" s="90"/>
      <c r="F425" s="90"/>
    </row>
    <row r="426" spans="1:6" x14ac:dyDescent="0.35">
      <c r="A426" s="78"/>
      <c r="B426" s="89"/>
      <c r="C426" s="88"/>
      <c r="D426" s="90"/>
      <c r="E426" s="90"/>
      <c r="F426" s="90"/>
    </row>
    <row r="427" spans="1:6" x14ac:dyDescent="0.35">
      <c r="A427" s="78"/>
      <c r="B427" s="89"/>
      <c r="C427" s="88"/>
      <c r="D427" s="90"/>
      <c r="E427" s="90"/>
      <c r="F427" s="90"/>
    </row>
    <row r="428" spans="1:6" x14ac:dyDescent="0.35">
      <c r="A428" s="78"/>
      <c r="B428" s="89"/>
      <c r="C428" s="88"/>
      <c r="D428" s="90"/>
      <c r="E428" s="90"/>
      <c r="F428" s="90"/>
    </row>
    <row r="429" spans="1:6" x14ac:dyDescent="0.35">
      <c r="A429" s="78"/>
      <c r="B429" s="89"/>
      <c r="C429" s="88"/>
      <c r="D429" s="90"/>
      <c r="E429" s="90"/>
      <c r="F429" s="90"/>
    </row>
    <row r="430" spans="1:6" x14ac:dyDescent="0.35">
      <c r="A430" s="78"/>
      <c r="B430" s="89"/>
      <c r="C430" s="88"/>
      <c r="D430" s="90"/>
      <c r="E430" s="90"/>
      <c r="F430" s="90"/>
    </row>
    <row r="431" spans="1:6" x14ac:dyDescent="0.35">
      <c r="A431" s="78"/>
      <c r="B431" s="89"/>
      <c r="C431" s="88"/>
      <c r="D431" s="90"/>
      <c r="E431" s="90"/>
      <c r="F431" s="90"/>
    </row>
    <row r="432" spans="1:6" x14ac:dyDescent="0.35">
      <c r="A432" s="78"/>
      <c r="B432" s="89"/>
      <c r="C432" s="88"/>
      <c r="D432" s="90"/>
      <c r="E432" s="90"/>
      <c r="F432" s="90"/>
    </row>
    <row r="433" spans="1:6" x14ac:dyDescent="0.35">
      <c r="A433" s="78"/>
      <c r="B433" s="89"/>
      <c r="C433" s="88"/>
      <c r="D433" s="90"/>
      <c r="E433" s="90"/>
      <c r="F433" s="90"/>
    </row>
    <row r="434" spans="1:6" x14ac:dyDescent="0.35">
      <c r="A434" s="78"/>
      <c r="B434" s="89"/>
      <c r="C434" s="88"/>
      <c r="D434" s="90"/>
      <c r="E434" s="90"/>
      <c r="F434" s="90"/>
    </row>
    <row r="435" spans="1:6" x14ac:dyDescent="0.35">
      <c r="A435" s="78"/>
      <c r="B435" s="89"/>
      <c r="C435" s="88"/>
      <c r="D435" s="90"/>
      <c r="E435" s="90"/>
      <c r="F435" s="90"/>
    </row>
    <row r="436" spans="1:6" x14ac:dyDescent="0.35">
      <c r="A436" s="78"/>
      <c r="B436" s="89"/>
      <c r="C436" s="88"/>
      <c r="D436" s="90"/>
      <c r="E436" s="90"/>
      <c r="F436" s="90"/>
    </row>
    <row r="437" spans="1:6" x14ac:dyDescent="0.35">
      <c r="A437" s="78"/>
      <c r="B437" s="89"/>
      <c r="C437" s="88"/>
      <c r="D437" s="90"/>
      <c r="E437" s="90"/>
      <c r="F437" s="90"/>
    </row>
    <row r="438" spans="1:6" x14ac:dyDescent="0.35">
      <c r="A438" s="78"/>
      <c r="B438" s="89"/>
      <c r="C438" s="88"/>
      <c r="D438" s="90"/>
      <c r="E438" s="90"/>
      <c r="F438" s="90"/>
    </row>
    <row r="439" spans="1:6" x14ac:dyDescent="0.35">
      <c r="A439" s="78"/>
      <c r="B439" s="89"/>
      <c r="C439" s="88"/>
      <c r="D439" s="90"/>
      <c r="E439" s="90"/>
      <c r="F439" s="90"/>
    </row>
    <row r="440" spans="1:6" x14ac:dyDescent="0.35">
      <c r="A440" s="78"/>
      <c r="B440" s="89"/>
      <c r="C440" s="88"/>
      <c r="D440" s="90"/>
      <c r="E440" s="90"/>
      <c r="F440" s="90"/>
    </row>
    <row r="441" spans="1:6" x14ac:dyDescent="0.35">
      <c r="A441" s="78"/>
      <c r="B441" s="89"/>
      <c r="C441" s="88"/>
      <c r="D441" s="90"/>
      <c r="E441" s="90"/>
      <c r="F441" s="90"/>
    </row>
    <row r="442" spans="1:6" x14ac:dyDescent="0.35">
      <c r="A442" s="78"/>
      <c r="B442" s="89"/>
      <c r="C442" s="88"/>
      <c r="D442" s="90"/>
      <c r="E442" s="90"/>
      <c r="F442" s="90"/>
    </row>
    <row r="443" spans="1:6" x14ac:dyDescent="0.35">
      <c r="A443" s="78"/>
      <c r="B443" s="89"/>
      <c r="C443" s="88"/>
      <c r="D443" s="90"/>
      <c r="E443" s="90"/>
      <c r="F443" s="90"/>
    </row>
    <row r="444" spans="1:6" x14ac:dyDescent="0.35">
      <c r="A444" s="78"/>
      <c r="B444" s="89"/>
      <c r="C444" s="88"/>
      <c r="D444" s="90"/>
      <c r="E444" s="90"/>
      <c r="F444" s="90"/>
    </row>
    <row r="445" spans="1:6" x14ac:dyDescent="0.35">
      <c r="A445" s="78"/>
      <c r="B445" s="89"/>
      <c r="C445" s="88"/>
      <c r="D445" s="90"/>
      <c r="E445" s="90"/>
      <c r="F445" s="90"/>
    </row>
    <row r="446" spans="1:6" x14ac:dyDescent="0.35">
      <c r="A446" s="78"/>
      <c r="B446" s="89"/>
      <c r="C446" s="88"/>
      <c r="D446" s="90"/>
      <c r="E446" s="90"/>
      <c r="F446" s="90"/>
    </row>
    <row r="447" spans="1:6" x14ac:dyDescent="0.35">
      <c r="A447" s="78"/>
      <c r="B447" s="89"/>
      <c r="C447" s="88"/>
      <c r="D447" s="90"/>
      <c r="E447" s="90"/>
      <c r="F447" s="90"/>
    </row>
    <row r="448" spans="1:6" x14ac:dyDescent="0.35">
      <c r="A448" s="78"/>
      <c r="B448" s="89"/>
      <c r="C448" s="88"/>
      <c r="D448" s="90"/>
      <c r="E448" s="90"/>
      <c r="F448" s="90"/>
    </row>
    <row r="449" spans="1:6" x14ac:dyDescent="0.35">
      <c r="A449" s="78"/>
      <c r="B449" s="89"/>
      <c r="C449" s="88"/>
      <c r="D449" s="90"/>
      <c r="E449" s="90"/>
      <c r="F449" s="90"/>
    </row>
    <row r="450" spans="1:6" x14ac:dyDescent="0.35">
      <c r="A450" s="78"/>
      <c r="B450" s="89"/>
      <c r="C450" s="88"/>
      <c r="D450" s="90"/>
      <c r="E450" s="90"/>
      <c r="F450" s="90"/>
    </row>
    <row r="451" spans="1:6" x14ac:dyDescent="0.35">
      <c r="A451" s="78"/>
      <c r="B451" s="89"/>
      <c r="C451" s="88"/>
      <c r="D451" s="90"/>
      <c r="E451" s="90"/>
      <c r="F451" s="90"/>
    </row>
    <row r="452" spans="1:6" x14ac:dyDescent="0.35">
      <c r="A452" s="78"/>
      <c r="B452" s="89"/>
      <c r="C452" s="88"/>
      <c r="D452" s="90"/>
      <c r="E452" s="90"/>
      <c r="F452" s="90"/>
    </row>
    <row r="453" spans="1:6" x14ac:dyDescent="0.35">
      <c r="A453" s="78"/>
      <c r="B453" s="89"/>
      <c r="C453" s="88"/>
      <c r="D453" s="90"/>
      <c r="E453" s="90"/>
      <c r="F453" s="90"/>
    </row>
    <row r="454" spans="1:6" x14ac:dyDescent="0.35">
      <c r="A454" s="78"/>
      <c r="B454" s="89"/>
      <c r="C454" s="88"/>
      <c r="D454" s="90"/>
      <c r="E454" s="90"/>
      <c r="F454" s="90"/>
    </row>
    <row r="455" spans="1:6" x14ac:dyDescent="0.35">
      <c r="A455" s="78"/>
      <c r="B455" s="89"/>
      <c r="C455" s="88"/>
      <c r="D455" s="90"/>
      <c r="E455" s="90"/>
      <c r="F455" s="90"/>
    </row>
    <row r="456" spans="1:6" x14ac:dyDescent="0.35">
      <c r="A456" s="78"/>
      <c r="B456" s="89"/>
      <c r="C456" s="88"/>
      <c r="D456" s="90"/>
      <c r="E456" s="90"/>
      <c r="F456" s="90"/>
    </row>
    <row r="457" spans="1:6" x14ac:dyDescent="0.35">
      <c r="A457" s="78"/>
      <c r="B457" s="89"/>
      <c r="C457" s="88"/>
      <c r="D457" s="90"/>
      <c r="E457" s="90"/>
      <c r="F457" s="90"/>
    </row>
    <row r="458" spans="1:6" x14ac:dyDescent="0.35">
      <c r="A458" s="78"/>
      <c r="B458" s="89"/>
      <c r="C458" s="88"/>
      <c r="D458" s="90"/>
      <c r="E458" s="90"/>
      <c r="F458" s="90"/>
    </row>
    <row r="459" spans="1:6" x14ac:dyDescent="0.35">
      <c r="A459" s="78"/>
      <c r="B459" s="89"/>
      <c r="C459" s="88"/>
      <c r="D459" s="90"/>
      <c r="E459" s="90"/>
      <c r="F459" s="90"/>
    </row>
    <row r="460" spans="1:6" x14ac:dyDescent="0.35">
      <c r="A460" s="78"/>
      <c r="B460" s="89"/>
      <c r="C460" s="88"/>
      <c r="D460" s="90"/>
      <c r="E460" s="90"/>
      <c r="F460" s="90"/>
    </row>
    <row r="461" spans="1:6" x14ac:dyDescent="0.35">
      <c r="A461" s="78"/>
      <c r="B461" s="89"/>
      <c r="C461" s="88"/>
      <c r="D461" s="90"/>
      <c r="E461" s="90"/>
      <c r="F461" s="90"/>
    </row>
    <row r="462" spans="1:6" x14ac:dyDescent="0.35">
      <c r="A462" s="78"/>
      <c r="B462" s="89"/>
      <c r="C462" s="88"/>
      <c r="D462" s="90"/>
      <c r="E462" s="90"/>
      <c r="F462" s="90"/>
    </row>
    <row r="463" spans="1:6" x14ac:dyDescent="0.35">
      <c r="A463" s="78"/>
      <c r="B463" s="89"/>
      <c r="C463" s="88"/>
      <c r="D463" s="90"/>
      <c r="E463" s="90"/>
      <c r="F463" s="90"/>
    </row>
    <row r="464" spans="1:6" x14ac:dyDescent="0.35">
      <c r="A464" s="78"/>
      <c r="B464" s="89"/>
      <c r="C464" s="88"/>
      <c r="D464" s="90"/>
      <c r="E464" s="90"/>
      <c r="F464" s="90"/>
    </row>
    <row r="465" spans="1:6" x14ac:dyDescent="0.35">
      <c r="A465" s="78"/>
      <c r="B465" s="89"/>
      <c r="C465" s="88"/>
      <c r="D465" s="90"/>
      <c r="E465" s="90"/>
      <c r="F465" s="90"/>
    </row>
    <row r="466" spans="1:6" x14ac:dyDescent="0.35">
      <c r="A466" s="78"/>
      <c r="B466" s="89"/>
      <c r="C466" s="88"/>
      <c r="D466" s="90"/>
      <c r="E466" s="90"/>
      <c r="F466" s="90"/>
    </row>
    <row r="467" spans="1:6" x14ac:dyDescent="0.35">
      <c r="A467" s="78"/>
      <c r="B467" s="89"/>
      <c r="C467" s="88"/>
      <c r="D467" s="90"/>
      <c r="E467" s="90"/>
      <c r="F467" s="90"/>
    </row>
    <row r="468" spans="1:6" x14ac:dyDescent="0.35">
      <c r="A468" s="78"/>
      <c r="B468" s="89"/>
      <c r="C468" s="88"/>
      <c r="D468" s="90"/>
      <c r="E468" s="90"/>
      <c r="F468" s="90"/>
    </row>
    <row r="469" spans="1:6" x14ac:dyDescent="0.35">
      <c r="A469" s="78"/>
      <c r="B469" s="89"/>
      <c r="C469" s="88"/>
      <c r="D469" s="90"/>
      <c r="E469" s="90"/>
      <c r="F469" s="90"/>
    </row>
    <row r="470" spans="1:6" x14ac:dyDescent="0.35">
      <c r="A470" s="78"/>
      <c r="B470" s="89"/>
      <c r="C470" s="88"/>
      <c r="D470" s="90"/>
      <c r="E470" s="90"/>
      <c r="F470" s="90"/>
    </row>
    <row r="471" spans="1:6" x14ac:dyDescent="0.35">
      <c r="A471" s="78"/>
      <c r="B471" s="89"/>
      <c r="C471" s="88"/>
      <c r="D471" s="90"/>
      <c r="E471" s="90"/>
      <c r="F471" s="90"/>
    </row>
    <row r="472" spans="1:6" x14ac:dyDescent="0.35">
      <c r="A472" s="78"/>
      <c r="B472" s="89"/>
      <c r="C472" s="88"/>
      <c r="D472" s="90"/>
      <c r="E472" s="90"/>
      <c r="F472" s="90"/>
    </row>
    <row r="473" spans="1:6" x14ac:dyDescent="0.35">
      <c r="A473" s="78"/>
      <c r="B473" s="89"/>
      <c r="C473" s="88"/>
      <c r="D473" s="90"/>
      <c r="E473" s="90"/>
      <c r="F473" s="90"/>
    </row>
    <row r="474" spans="1:6" x14ac:dyDescent="0.35">
      <c r="A474" s="78"/>
      <c r="B474" s="89"/>
      <c r="C474" s="88"/>
      <c r="D474" s="90"/>
      <c r="E474" s="90"/>
      <c r="F474" s="90"/>
    </row>
    <row r="475" spans="1:6" x14ac:dyDescent="0.35">
      <c r="A475" s="78"/>
      <c r="B475" s="89"/>
      <c r="C475" s="88"/>
      <c r="D475" s="90"/>
      <c r="E475" s="90"/>
      <c r="F475" s="90"/>
    </row>
    <row r="476" spans="1:6" x14ac:dyDescent="0.35">
      <c r="A476" s="78"/>
      <c r="B476" s="89"/>
      <c r="C476" s="88"/>
      <c r="D476" s="90"/>
      <c r="E476" s="90"/>
      <c r="F476" s="90"/>
    </row>
    <row r="477" spans="1:6" x14ac:dyDescent="0.35">
      <c r="A477" s="78"/>
      <c r="B477" s="89"/>
      <c r="C477" s="88"/>
      <c r="D477" s="90"/>
      <c r="E477" s="90"/>
      <c r="F477" s="90"/>
    </row>
    <row r="478" spans="1:6" x14ac:dyDescent="0.35">
      <c r="A478" s="78"/>
      <c r="B478" s="89"/>
      <c r="C478" s="88"/>
      <c r="D478" s="90"/>
      <c r="E478" s="90"/>
      <c r="F478" s="90"/>
    </row>
    <row r="479" spans="1:6" x14ac:dyDescent="0.35">
      <c r="A479" s="78"/>
      <c r="B479" s="89"/>
      <c r="C479" s="88"/>
      <c r="D479" s="90"/>
      <c r="E479" s="90"/>
      <c r="F479" s="90"/>
    </row>
    <row r="480" spans="1:6" x14ac:dyDescent="0.35">
      <c r="A480" s="78"/>
      <c r="B480" s="89"/>
      <c r="C480" s="88"/>
      <c r="D480" s="90"/>
      <c r="E480" s="90"/>
      <c r="F480" s="90"/>
    </row>
    <row r="481" spans="1:6" x14ac:dyDescent="0.35">
      <c r="A481" s="78"/>
      <c r="B481" s="89"/>
      <c r="C481" s="88"/>
      <c r="D481" s="90"/>
      <c r="E481" s="90"/>
      <c r="F481" s="90"/>
    </row>
    <row r="482" spans="1:6" x14ac:dyDescent="0.35">
      <c r="A482" s="78"/>
      <c r="B482" s="89"/>
      <c r="C482" s="88"/>
      <c r="D482" s="90"/>
      <c r="E482" s="90"/>
      <c r="F482" s="90"/>
    </row>
    <row r="483" spans="1:6" x14ac:dyDescent="0.35">
      <c r="A483" s="78"/>
      <c r="B483" s="89"/>
      <c r="C483" s="88"/>
      <c r="D483" s="90"/>
      <c r="E483" s="90"/>
      <c r="F483" s="90"/>
    </row>
    <row r="484" spans="1:6" x14ac:dyDescent="0.35">
      <c r="A484" s="78"/>
      <c r="B484" s="89"/>
      <c r="C484" s="88"/>
      <c r="D484" s="90"/>
      <c r="E484" s="90"/>
      <c r="F484" s="90"/>
    </row>
    <row r="485" spans="1:6" x14ac:dyDescent="0.35">
      <c r="A485" s="78"/>
      <c r="B485" s="89"/>
      <c r="C485" s="88"/>
      <c r="D485" s="90"/>
      <c r="E485" s="90"/>
      <c r="F485" s="90"/>
    </row>
    <row r="486" spans="1:6" x14ac:dyDescent="0.35">
      <c r="A486" s="78"/>
      <c r="B486" s="89"/>
      <c r="C486" s="88"/>
      <c r="D486" s="90"/>
      <c r="E486" s="90"/>
      <c r="F486" s="90"/>
    </row>
    <row r="487" spans="1:6" x14ac:dyDescent="0.35">
      <c r="A487" s="78"/>
      <c r="B487" s="89"/>
      <c r="C487" s="88"/>
      <c r="D487" s="90"/>
      <c r="E487" s="90"/>
      <c r="F487" s="90"/>
    </row>
    <row r="488" spans="1:6" x14ac:dyDescent="0.35">
      <c r="A488" s="78"/>
      <c r="B488" s="89"/>
      <c r="C488" s="88"/>
      <c r="D488" s="90"/>
      <c r="E488" s="90"/>
      <c r="F488" s="90"/>
    </row>
    <row r="489" spans="1:6" x14ac:dyDescent="0.35">
      <c r="A489" s="78"/>
      <c r="B489" s="89"/>
      <c r="C489" s="88"/>
      <c r="D489" s="90"/>
      <c r="E489" s="90"/>
      <c r="F489" s="90"/>
    </row>
    <row r="490" spans="1:6" x14ac:dyDescent="0.35">
      <c r="A490" s="78"/>
      <c r="B490" s="89"/>
      <c r="C490" s="88"/>
      <c r="D490" s="90"/>
      <c r="E490" s="90"/>
      <c r="F490" s="90"/>
    </row>
    <row r="491" spans="1:6" x14ac:dyDescent="0.35">
      <c r="A491" s="78"/>
      <c r="B491" s="89"/>
      <c r="C491" s="88"/>
      <c r="D491" s="90"/>
      <c r="E491" s="90"/>
      <c r="F491" s="90"/>
    </row>
    <row r="492" spans="1:6" x14ac:dyDescent="0.35">
      <c r="A492" s="78"/>
      <c r="B492" s="89"/>
      <c r="C492" s="88"/>
      <c r="D492" s="90"/>
      <c r="E492" s="90"/>
      <c r="F492" s="90"/>
    </row>
    <row r="493" spans="1:6" x14ac:dyDescent="0.35">
      <c r="A493" s="78"/>
      <c r="B493" s="89"/>
      <c r="C493" s="88"/>
      <c r="D493" s="90"/>
      <c r="E493" s="90"/>
      <c r="F493" s="90"/>
    </row>
    <row r="494" spans="1:6" x14ac:dyDescent="0.35">
      <c r="A494" s="78"/>
      <c r="B494" s="89"/>
      <c r="C494" s="88"/>
      <c r="D494" s="90"/>
      <c r="E494" s="90"/>
      <c r="F494" s="90"/>
    </row>
    <row r="495" spans="1:6" x14ac:dyDescent="0.35">
      <c r="A495" s="78"/>
      <c r="B495" s="89"/>
      <c r="C495" s="88"/>
      <c r="D495" s="90"/>
      <c r="E495" s="90"/>
      <c r="F495" s="90"/>
    </row>
    <row r="496" spans="1:6" x14ac:dyDescent="0.35">
      <c r="A496" s="78"/>
      <c r="B496" s="89"/>
      <c r="C496" s="88"/>
      <c r="D496" s="90"/>
      <c r="E496" s="90"/>
      <c r="F496" s="90"/>
    </row>
    <row r="497" spans="1:6" x14ac:dyDescent="0.35">
      <c r="A497" s="78"/>
      <c r="B497" s="89"/>
      <c r="C497" s="88"/>
      <c r="D497" s="90"/>
      <c r="E497" s="90"/>
      <c r="F497" s="90"/>
    </row>
    <row r="498" spans="1:6" x14ac:dyDescent="0.35">
      <c r="A498" s="78"/>
      <c r="B498" s="89"/>
      <c r="C498" s="88"/>
      <c r="D498" s="90"/>
      <c r="E498" s="90"/>
      <c r="F498" s="90"/>
    </row>
    <row r="499" spans="1:6" x14ac:dyDescent="0.35">
      <c r="A499" s="78"/>
      <c r="B499" s="89"/>
      <c r="C499" s="88"/>
      <c r="D499" s="90"/>
      <c r="E499" s="90"/>
      <c r="F499" s="90"/>
    </row>
    <row r="500" spans="1:6" x14ac:dyDescent="0.35">
      <c r="A500" s="78"/>
      <c r="B500" s="89"/>
      <c r="C500" s="88"/>
      <c r="D500" s="90"/>
      <c r="E500" s="90"/>
      <c r="F500" s="90"/>
    </row>
    <row r="501" spans="1:6" x14ac:dyDescent="0.35">
      <c r="A501" s="78"/>
      <c r="B501" s="89"/>
      <c r="C501" s="88"/>
      <c r="D501" s="90"/>
      <c r="E501" s="90"/>
      <c r="F501" s="90"/>
    </row>
    <row r="502" spans="1:6" x14ac:dyDescent="0.35">
      <c r="A502" s="78"/>
      <c r="B502" s="89"/>
      <c r="C502" s="88"/>
      <c r="D502" s="90"/>
      <c r="E502" s="90"/>
      <c r="F502" s="90"/>
    </row>
    <row r="503" spans="1:6" x14ac:dyDescent="0.35">
      <c r="A503" s="78"/>
      <c r="B503" s="89"/>
      <c r="C503" s="88"/>
      <c r="D503" s="90"/>
      <c r="E503" s="90"/>
      <c r="F503" s="90"/>
    </row>
    <row r="504" spans="1:6" x14ac:dyDescent="0.35">
      <c r="A504" s="78"/>
      <c r="B504" s="89"/>
      <c r="C504" s="88"/>
      <c r="D504" s="90"/>
      <c r="E504" s="90"/>
      <c r="F504" s="90"/>
    </row>
    <row r="505" spans="1:6" x14ac:dyDescent="0.35">
      <c r="A505" s="78"/>
      <c r="B505" s="89"/>
      <c r="C505" s="88"/>
      <c r="D505" s="90"/>
      <c r="E505" s="90"/>
      <c r="F505" s="90"/>
    </row>
    <row r="506" spans="1:6" x14ac:dyDescent="0.35">
      <c r="A506" s="78"/>
      <c r="B506" s="89"/>
      <c r="C506" s="88"/>
      <c r="D506" s="90"/>
      <c r="E506" s="90"/>
      <c r="F506" s="90"/>
    </row>
    <row r="507" spans="1:6" x14ac:dyDescent="0.35">
      <c r="A507" s="78"/>
      <c r="B507" s="89"/>
      <c r="C507" s="88"/>
      <c r="D507" s="90"/>
      <c r="E507" s="90"/>
      <c r="F507" s="90"/>
    </row>
    <row r="508" spans="1:6" x14ac:dyDescent="0.35">
      <c r="A508" s="78"/>
      <c r="B508" s="89"/>
      <c r="C508" s="88"/>
      <c r="D508" s="90"/>
      <c r="E508" s="90"/>
      <c r="F508" s="90"/>
    </row>
    <row r="509" spans="1:6" x14ac:dyDescent="0.35">
      <c r="A509" s="78"/>
      <c r="B509" s="89"/>
      <c r="C509" s="88"/>
      <c r="D509" s="90"/>
      <c r="E509" s="90"/>
      <c r="F509" s="90"/>
    </row>
    <row r="510" spans="1:6" x14ac:dyDescent="0.35">
      <c r="A510" s="78"/>
      <c r="B510" s="89"/>
      <c r="C510" s="88"/>
      <c r="D510" s="90"/>
      <c r="E510" s="90"/>
      <c r="F510" s="90"/>
    </row>
    <row r="511" spans="1:6" x14ac:dyDescent="0.35">
      <c r="A511" s="78"/>
      <c r="B511" s="89"/>
      <c r="C511" s="88"/>
      <c r="D511" s="90"/>
      <c r="E511" s="90"/>
      <c r="F511" s="90"/>
    </row>
    <row r="512" spans="1:6" x14ac:dyDescent="0.35">
      <c r="A512" s="78"/>
      <c r="B512" s="89"/>
      <c r="C512" s="88"/>
      <c r="D512" s="90"/>
      <c r="E512" s="90"/>
      <c r="F512" s="90"/>
    </row>
    <row r="513" spans="1:6" x14ac:dyDescent="0.35">
      <c r="A513" s="78"/>
      <c r="B513" s="89"/>
      <c r="C513" s="88"/>
      <c r="D513" s="90"/>
      <c r="E513" s="90"/>
      <c r="F513" s="90"/>
    </row>
    <row r="514" spans="1:6" x14ac:dyDescent="0.35">
      <c r="A514" s="78"/>
      <c r="B514" s="89"/>
      <c r="C514" s="88"/>
      <c r="D514" s="90"/>
      <c r="E514" s="90"/>
      <c r="F514" s="90"/>
    </row>
    <row r="515" spans="1:6" x14ac:dyDescent="0.35">
      <c r="A515" s="78"/>
      <c r="B515" s="89"/>
      <c r="C515" s="88"/>
      <c r="D515" s="90"/>
      <c r="E515" s="90"/>
      <c r="F515" s="90"/>
    </row>
    <row r="516" spans="1:6" x14ac:dyDescent="0.35">
      <c r="A516" s="78"/>
      <c r="B516" s="89"/>
      <c r="C516" s="88"/>
      <c r="D516" s="90"/>
      <c r="E516" s="90"/>
      <c r="F516" s="90"/>
    </row>
    <row r="517" spans="1:6" x14ac:dyDescent="0.35">
      <c r="A517" s="78"/>
      <c r="B517" s="89"/>
      <c r="C517" s="88"/>
      <c r="D517" s="90"/>
      <c r="E517" s="90"/>
      <c r="F517" s="90"/>
    </row>
    <row r="518" spans="1:6" x14ac:dyDescent="0.35">
      <c r="A518" s="78"/>
      <c r="B518" s="89"/>
      <c r="C518" s="88"/>
      <c r="D518" s="90"/>
      <c r="E518" s="90"/>
      <c r="F518" s="90"/>
    </row>
    <row r="519" spans="1:6" x14ac:dyDescent="0.35">
      <c r="A519" s="78"/>
      <c r="B519" s="89"/>
      <c r="C519" s="88"/>
      <c r="D519" s="90"/>
      <c r="E519" s="90"/>
      <c r="F519" s="90"/>
    </row>
    <row r="520" spans="1:6" x14ac:dyDescent="0.35">
      <c r="A520" s="78"/>
      <c r="B520" s="89"/>
      <c r="C520" s="88"/>
      <c r="D520" s="90"/>
      <c r="E520" s="90"/>
      <c r="F520" s="90"/>
    </row>
    <row r="521" spans="1:6" x14ac:dyDescent="0.35">
      <c r="A521" s="78"/>
      <c r="B521" s="89"/>
      <c r="C521" s="88"/>
      <c r="D521" s="90"/>
      <c r="E521" s="90"/>
      <c r="F521" s="90"/>
    </row>
    <row r="522" spans="1:6" x14ac:dyDescent="0.35">
      <c r="A522" s="78"/>
      <c r="B522" s="89"/>
      <c r="C522" s="88"/>
      <c r="D522" s="90"/>
      <c r="E522" s="90"/>
      <c r="F522" s="90"/>
    </row>
    <row r="523" spans="1:6" x14ac:dyDescent="0.35">
      <c r="A523" s="78"/>
      <c r="B523" s="89"/>
      <c r="C523" s="88"/>
      <c r="D523" s="90"/>
      <c r="E523" s="90"/>
      <c r="F523" s="90"/>
    </row>
    <row r="524" spans="1:6" x14ac:dyDescent="0.35">
      <c r="A524" s="78"/>
      <c r="B524" s="89"/>
      <c r="C524" s="88"/>
      <c r="D524" s="90"/>
      <c r="E524" s="90"/>
      <c r="F524" s="90"/>
    </row>
    <row r="525" spans="1:6" x14ac:dyDescent="0.35">
      <c r="A525" s="78"/>
      <c r="B525" s="89"/>
      <c r="C525" s="88"/>
      <c r="D525" s="90"/>
      <c r="E525" s="90"/>
      <c r="F525" s="90"/>
    </row>
    <row r="526" spans="1:6" x14ac:dyDescent="0.35">
      <c r="A526" s="78"/>
      <c r="B526" s="89"/>
      <c r="C526" s="88"/>
      <c r="D526" s="90"/>
      <c r="E526" s="90"/>
      <c r="F526" s="90"/>
    </row>
    <row r="527" spans="1:6" x14ac:dyDescent="0.35">
      <c r="A527" s="78"/>
      <c r="B527" s="89"/>
      <c r="C527" s="88"/>
      <c r="D527" s="90"/>
      <c r="E527" s="90"/>
      <c r="F527" s="90"/>
    </row>
    <row r="528" spans="1:6" x14ac:dyDescent="0.35">
      <c r="A528" s="78"/>
      <c r="B528" s="89"/>
      <c r="C528" s="88"/>
      <c r="D528" s="90"/>
      <c r="E528" s="90"/>
      <c r="F528" s="90"/>
    </row>
    <row r="529" spans="1:6" x14ac:dyDescent="0.35">
      <c r="A529" s="78"/>
      <c r="B529" s="89"/>
      <c r="C529" s="88"/>
      <c r="D529" s="90"/>
      <c r="E529" s="90"/>
      <c r="F529" s="90"/>
    </row>
    <row r="530" spans="1:6" x14ac:dyDescent="0.35">
      <c r="A530" s="78"/>
      <c r="B530" s="89"/>
      <c r="C530" s="88"/>
      <c r="D530" s="90"/>
      <c r="E530" s="90"/>
      <c r="F530" s="90"/>
    </row>
    <row r="531" spans="1:6" x14ac:dyDescent="0.35">
      <c r="A531" s="78"/>
      <c r="B531" s="89"/>
      <c r="C531" s="88"/>
      <c r="D531" s="90"/>
      <c r="E531" s="90"/>
      <c r="F531" s="90"/>
    </row>
    <row r="532" spans="1:6" x14ac:dyDescent="0.35">
      <c r="A532" s="78"/>
      <c r="B532" s="89"/>
      <c r="C532" s="88"/>
      <c r="D532" s="90"/>
      <c r="E532" s="90"/>
      <c r="F532" s="90"/>
    </row>
    <row r="533" spans="1:6" x14ac:dyDescent="0.35">
      <c r="A533" s="78"/>
      <c r="B533" s="89"/>
      <c r="C533" s="88"/>
      <c r="D533" s="90"/>
      <c r="E533" s="90"/>
      <c r="F533" s="90"/>
    </row>
    <row r="534" spans="1:6" x14ac:dyDescent="0.35">
      <c r="A534" s="78"/>
      <c r="B534" s="89"/>
      <c r="C534" s="88"/>
      <c r="D534" s="90"/>
      <c r="E534" s="90"/>
      <c r="F534" s="90"/>
    </row>
    <row r="535" spans="1:6" x14ac:dyDescent="0.35">
      <c r="A535" s="78"/>
      <c r="B535" s="89"/>
      <c r="C535" s="88"/>
      <c r="D535" s="90"/>
      <c r="E535" s="90"/>
      <c r="F535" s="90"/>
    </row>
    <row r="536" spans="1:6" x14ac:dyDescent="0.35">
      <c r="A536" s="78"/>
      <c r="B536" s="89"/>
      <c r="C536" s="88"/>
      <c r="D536" s="90"/>
      <c r="E536" s="90"/>
      <c r="F536" s="90"/>
    </row>
    <row r="537" spans="1:6" x14ac:dyDescent="0.35">
      <c r="A537" s="78"/>
      <c r="B537" s="89"/>
      <c r="C537" s="88"/>
      <c r="D537" s="90"/>
      <c r="E537" s="90"/>
      <c r="F537" s="90"/>
    </row>
    <row r="538" spans="1:6" x14ac:dyDescent="0.35">
      <c r="A538" s="78"/>
      <c r="B538" s="89"/>
      <c r="C538" s="88"/>
      <c r="D538" s="90"/>
      <c r="E538" s="90"/>
      <c r="F538" s="90"/>
    </row>
    <row r="539" spans="1:6" x14ac:dyDescent="0.35">
      <c r="A539" s="78"/>
      <c r="B539" s="89"/>
      <c r="C539" s="88"/>
      <c r="D539" s="90"/>
      <c r="E539" s="90"/>
      <c r="F539" s="90"/>
    </row>
    <row r="540" spans="1:6" x14ac:dyDescent="0.35">
      <c r="A540" s="78"/>
      <c r="B540" s="89"/>
      <c r="C540" s="88"/>
      <c r="D540" s="90"/>
      <c r="E540" s="90"/>
      <c r="F540" s="90"/>
    </row>
    <row r="541" spans="1:6" x14ac:dyDescent="0.35">
      <c r="A541" s="78"/>
      <c r="B541" s="89"/>
      <c r="C541" s="88"/>
      <c r="D541" s="90"/>
      <c r="E541" s="90"/>
      <c r="F541" s="90"/>
    </row>
    <row r="542" spans="1:6" x14ac:dyDescent="0.35">
      <c r="A542" s="78"/>
      <c r="B542" s="89"/>
      <c r="C542" s="88"/>
      <c r="D542" s="90"/>
      <c r="E542" s="90"/>
      <c r="F542" s="90"/>
    </row>
    <row r="543" spans="1:6" x14ac:dyDescent="0.35">
      <c r="A543" s="78"/>
      <c r="B543" s="89"/>
      <c r="C543" s="88"/>
      <c r="D543" s="90"/>
      <c r="E543" s="90"/>
      <c r="F543" s="90"/>
    </row>
    <row r="544" spans="1:6" x14ac:dyDescent="0.35">
      <c r="A544" s="78"/>
      <c r="B544" s="89"/>
      <c r="C544" s="88"/>
      <c r="D544" s="90"/>
      <c r="E544" s="90"/>
      <c r="F544" s="90"/>
    </row>
    <row r="545" spans="1:6" x14ac:dyDescent="0.35">
      <c r="A545" s="78"/>
      <c r="B545" s="89"/>
      <c r="C545" s="88"/>
      <c r="D545" s="90"/>
      <c r="E545" s="90"/>
      <c r="F545" s="90"/>
    </row>
    <row r="546" spans="1:6" x14ac:dyDescent="0.35">
      <c r="A546" s="78"/>
      <c r="B546" s="89"/>
      <c r="C546" s="88"/>
      <c r="D546" s="90"/>
      <c r="E546" s="90"/>
      <c r="F546" s="90"/>
    </row>
    <row r="547" spans="1:6" x14ac:dyDescent="0.35">
      <c r="A547" s="78"/>
      <c r="B547" s="89"/>
      <c r="C547" s="88"/>
      <c r="D547" s="90"/>
      <c r="E547" s="90"/>
      <c r="F547" s="90"/>
    </row>
    <row r="548" spans="1:6" x14ac:dyDescent="0.35">
      <c r="A548" s="78"/>
      <c r="B548" s="89"/>
      <c r="C548" s="88"/>
      <c r="D548" s="90"/>
      <c r="E548" s="90"/>
      <c r="F548" s="90"/>
    </row>
    <row r="549" spans="1:6" x14ac:dyDescent="0.35">
      <c r="A549" s="78"/>
      <c r="B549" s="89"/>
      <c r="C549" s="88"/>
      <c r="D549" s="90"/>
      <c r="E549" s="90"/>
      <c r="F549" s="90"/>
    </row>
    <row r="550" spans="1:6" x14ac:dyDescent="0.35">
      <c r="A550" s="78"/>
      <c r="B550" s="89"/>
      <c r="C550" s="88"/>
      <c r="D550" s="90"/>
      <c r="E550" s="90"/>
      <c r="F550" s="90"/>
    </row>
    <row r="551" spans="1:6" x14ac:dyDescent="0.35">
      <c r="A551" s="78"/>
      <c r="B551" s="89"/>
      <c r="C551" s="88"/>
      <c r="D551" s="90"/>
      <c r="E551" s="90"/>
      <c r="F551" s="90"/>
    </row>
    <row r="552" spans="1:6" x14ac:dyDescent="0.35">
      <c r="A552" s="78"/>
      <c r="B552" s="89"/>
      <c r="C552" s="88"/>
      <c r="D552" s="90"/>
      <c r="E552" s="90"/>
      <c r="F552" s="90"/>
    </row>
    <row r="553" spans="1:6" x14ac:dyDescent="0.35">
      <c r="A553" s="78"/>
      <c r="B553" s="89"/>
      <c r="C553" s="88"/>
      <c r="D553" s="90"/>
      <c r="E553" s="90"/>
      <c r="F553" s="90"/>
    </row>
    <row r="554" spans="1:6" x14ac:dyDescent="0.35">
      <c r="A554" s="78"/>
      <c r="B554" s="89"/>
      <c r="C554" s="88"/>
      <c r="D554" s="90"/>
      <c r="E554" s="90"/>
      <c r="F554" s="90"/>
    </row>
    <row r="555" spans="1:6" x14ac:dyDescent="0.35">
      <c r="A555" s="78"/>
      <c r="B555" s="89"/>
      <c r="C555" s="88"/>
      <c r="D555" s="90"/>
      <c r="E555" s="90"/>
      <c r="F555" s="90"/>
    </row>
    <row r="556" spans="1:6" x14ac:dyDescent="0.35">
      <c r="A556" s="78"/>
      <c r="B556" s="89"/>
      <c r="C556" s="88"/>
      <c r="D556" s="90"/>
      <c r="E556" s="90"/>
      <c r="F556" s="90"/>
    </row>
    <row r="557" spans="1:6" x14ac:dyDescent="0.35">
      <c r="A557" s="78"/>
      <c r="B557" s="89"/>
      <c r="C557" s="88"/>
      <c r="D557" s="90"/>
      <c r="E557" s="90"/>
      <c r="F557" s="90"/>
    </row>
    <row r="558" spans="1:6" x14ac:dyDescent="0.35">
      <c r="A558" s="78"/>
      <c r="B558" s="89"/>
      <c r="C558" s="88"/>
      <c r="D558" s="90"/>
      <c r="E558" s="90"/>
      <c r="F558" s="90"/>
    </row>
    <row r="559" spans="1:6" x14ac:dyDescent="0.35">
      <c r="A559" s="78"/>
      <c r="B559" s="89"/>
      <c r="C559" s="88"/>
      <c r="D559" s="90"/>
      <c r="E559" s="90"/>
      <c r="F559" s="90"/>
    </row>
    <row r="560" spans="1:6" x14ac:dyDescent="0.35">
      <c r="A560" s="78"/>
      <c r="B560" s="89"/>
      <c r="C560" s="88"/>
      <c r="D560" s="90"/>
      <c r="E560" s="90"/>
      <c r="F560" s="90"/>
    </row>
    <row r="561" spans="1:6" x14ac:dyDescent="0.35">
      <c r="A561" s="78"/>
      <c r="B561" s="89"/>
      <c r="C561" s="88"/>
      <c r="D561" s="90"/>
      <c r="E561" s="90"/>
      <c r="F561" s="90"/>
    </row>
    <row r="562" spans="1:6" x14ac:dyDescent="0.35">
      <c r="A562" s="78"/>
      <c r="B562" s="89"/>
      <c r="C562" s="88"/>
      <c r="D562" s="90"/>
      <c r="E562" s="90"/>
      <c r="F562" s="90"/>
    </row>
    <row r="563" spans="1:6" x14ac:dyDescent="0.35">
      <c r="A563" s="78"/>
      <c r="B563" s="89"/>
      <c r="C563" s="88"/>
      <c r="D563" s="90"/>
      <c r="E563" s="90"/>
      <c r="F563" s="90"/>
    </row>
    <row r="564" spans="1:6" x14ac:dyDescent="0.35">
      <c r="A564" s="78"/>
      <c r="B564" s="89"/>
      <c r="C564" s="88"/>
      <c r="D564" s="90"/>
      <c r="E564" s="90"/>
      <c r="F564" s="90"/>
    </row>
    <row r="565" spans="1:6" x14ac:dyDescent="0.35">
      <c r="A565" s="78"/>
      <c r="B565" s="89"/>
      <c r="C565" s="88"/>
      <c r="D565" s="90"/>
      <c r="E565" s="90"/>
      <c r="F565" s="90"/>
    </row>
    <row r="566" spans="1:6" x14ac:dyDescent="0.35">
      <c r="A566" s="78"/>
      <c r="B566" s="89"/>
      <c r="C566" s="88"/>
      <c r="D566" s="90"/>
      <c r="E566" s="90"/>
      <c r="F566" s="90"/>
    </row>
    <row r="567" spans="1:6" x14ac:dyDescent="0.35">
      <c r="A567" s="78"/>
      <c r="B567" s="89"/>
      <c r="C567" s="88"/>
      <c r="D567" s="90"/>
      <c r="E567" s="90"/>
      <c r="F567" s="90"/>
    </row>
    <row r="568" spans="1:6" x14ac:dyDescent="0.35">
      <c r="A568" s="78"/>
      <c r="B568" s="89"/>
      <c r="C568" s="88"/>
      <c r="D568" s="90"/>
      <c r="E568" s="90"/>
      <c r="F568" s="90"/>
    </row>
    <row r="569" spans="1:6" x14ac:dyDescent="0.35">
      <c r="A569" s="78"/>
      <c r="B569" s="89"/>
      <c r="C569" s="88"/>
      <c r="D569" s="90"/>
      <c r="E569" s="90"/>
      <c r="F569" s="90"/>
    </row>
    <row r="570" spans="1:6" x14ac:dyDescent="0.35">
      <c r="A570" s="78"/>
      <c r="B570" s="89"/>
      <c r="C570" s="88"/>
      <c r="D570" s="90"/>
      <c r="E570" s="90"/>
      <c r="F570" s="90"/>
    </row>
    <row r="571" spans="1:6" x14ac:dyDescent="0.35">
      <c r="A571" s="78"/>
      <c r="B571" s="89"/>
      <c r="C571" s="88"/>
      <c r="D571" s="90"/>
      <c r="E571" s="90"/>
      <c r="F571" s="90"/>
    </row>
    <row r="572" spans="1:6" x14ac:dyDescent="0.35">
      <c r="A572" s="78"/>
      <c r="B572" s="89"/>
      <c r="C572" s="88"/>
      <c r="D572" s="90"/>
      <c r="E572" s="90"/>
      <c r="F572" s="90"/>
    </row>
    <row r="573" spans="1:6" x14ac:dyDescent="0.35">
      <c r="A573" s="78"/>
      <c r="B573" s="89"/>
      <c r="C573" s="88"/>
      <c r="D573" s="90"/>
      <c r="E573" s="90"/>
      <c r="F573" s="90"/>
    </row>
    <row r="574" spans="1:6" x14ac:dyDescent="0.35">
      <c r="A574" s="78"/>
      <c r="B574" s="89"/>
      <c r="C574" s="88"/>
      <c r="D574" s="90"/>
      <c r="E574" s="90"/>
      <c r="F574" s="90"/>
    </row>
    <row r="575" spans="1:6" x14ac:dyDescent="0.35">
      <c r="A575" s="78"/>
      <c r="B575" s="89"/>
      <c r="C575" s="88"/>
      <c r="D575" s="90"/>
      <c r="E575" s="90"/>
      <c r="F575" s="90"/>
    </row>
    <row r="576" spans="1:6" x14ac:dyDescent="0.35">
      <c r="A576" s="78"/>
      <c r="B576" s="89"/>
      <c r="C576" s="88"/>
      <c r="D576" s="90"/>
      <c r="E576" s="90"/>
      <c r="F576" s="90"/>
    </row>
    <row r="577" spans="1:6" x14ac:dyDescent="0.35">
      <c r="A577" s="78"/>
      <c r="B577" s="89"/>
      <c r="C577" s="88"/>
      <c r="D577" s="90"/>
      <c r="E577" s="90"/>
      <c r="F577" s="90"/>
    </row>
    <row r="578" spans="1:6" x14ac:dyDescent="0.35">
      <c r="A578" s="78"/>
      <c r="B578" s="89"/>
      <c r="C578" s="88"/>
      <c r="D578" s="90"/>
      <c r="E578" s="90"/>
      <c r="F578" s="90"/>
    </row>
    <row r="579" spans="1:6" x14ac:dyDescent="0.35">
      <c r="A579" s="78"/>
      <c r="B579" s="89"/>
      <c r="C579" s="88"/>
      <c r="D579" s="90"/>
      <c r="E579" s="90"/>
      <c r="F579" s="90"/>
    </row>
    <row r="580" spans="1:6" x14ac:dyDescent="0.35">
      <c r="A580" s="78"/>
      <c r="B580" s="89"/>
      <c r="C580" s="88"/>
      <c r="D580" s="90"/>
      <c r="E580" s="90"/>
      <c r="F580" s="90"/>
    </row>
    <row r="581" spans="1:6" x14ac:dyDescent="0.35">
      <c r="A581" s="78"/>
      <c r="B581" s="89"/>
      <c r="C581" s="88"/>
      <c r="D581" s="90"/>
      <c r="E581" s="90"/>
      <c r="F581" s="90"/>
    </row>
    <row r="582" spans="1:6" x14ac:dyDescent="0.35">
      <c r="A582" s="78"/>
      <c r="B582" s="89"/>
      <c r="C582" s="88"/>
      <c r="D582" s="90"/>
      <c r="E582" s="90"/>
      <c r="F582" s="90"/>
    </row>
    <row r="583" spans="1:6" x14ac:dyDescent="0.35">
      <c r="A583" s="78"/>
      <c r="B583" s="89"/>
      <c r="C583" s="88"/>
      <c r="D583" s="90"/>
      <c r="E583" s="90"/>
      <c r="F583" s="90"/>
    </row>
    <row r="584" spans="1:6" x14ac:dyDescent="0.35">
      <c r="A584" s="78"/>
      <c r="B584" s="89"/>
      <c r="C584" s="88"/>
      <c r="D584" s="90"/>
      <c r="E584" s="90"/>
      <c r="F584" s="90"/>
    </row>
    <row r="585" spans="1:6" x14ac:dyDescent="0.35">
      <c r="A585" s="78"/>
      <c r="B585" s="89"/>
      <c r="C585" s="88"/>
      <c r="D585" s="90"/>
      <c r="E585" s="90"/>
      <c r="F585" s="90"/>
    </row>
    <row r="586" spans="1:6" x14ac:dyDescent="0.35">
      <c r="A586" s="78"/>
      <c r="B586" s="89"/>
      <c r="C586" s="88"/>
      <c r="D586" s="90"/>
      <c r="E586" s="90"/>
      <c r="F586" s="90"/>
    </row>
    <row r="587" spans="1:6" x14ac:dyDescent="0.35">
      <c r="A587" s="78"/>
      <c r="B587" s="89"/>
      <c r="C587" s="88"/>
      <c r="D587" s="90"/>
      <c r="E587" s="90"/>
      <c r="F587" s="90"/>
    </row>
    <row r="588" spans="1:6" x14ac:dyDescent="0.35">
      <c r="A588" s="78"/>
      <c r="B588" s="89"/>
      <c r="C588" s="88"/>
      <c r="D588" s="90"/>
      <c r="E588" s="90"/>
      <c r="F588" s="90"/>
    </row>
    <row r="589" spans="1:6" x14ac:dyDescent="0.35">
      <c r="A589" s="78"/>
      <c r="B589" s="89"/>
      <c r="C589" s="88"/>
      <c r="D589" s="90"/>
      <c r="E589" s="90"/>
      <c r="F589" s="90"/>
    </row>
    <row r="590" spans="1:6" x14ac:dyDescent="0.35">
      <c r="A590" s="78"/>
      <c r="B590" s="89"/>
      <c r="C590" s="88"/>
      <c r="D590" s="90"/>
      <c r="E590" s="90"/>
      <c r="F590" s="90"/>
    </row>
    <row r="591" spans="1:6" x14ac:dyDescent="0.35">
      <c r="A591" s="78"/>
      <c r="B591" s="89"/>
      <c r="C591" s="88"/>
      <c r="D591" s="90"/>
      <c r="E591" s="90"/>
      <c r="F591" s="90"/>
    </row>
    <row r="592" spans="1:6" x14ac:dyDescent="0.35">
      <c r="A592" s="78"/>
      <c r="B592" s="89"/>
      <c r="C592" s="88"/>
      <c r="D592" s="90"/>
      <c r="E592" s="90"/>
      <c r="F592" s="90"/>
    </row>
    <row r="593" spans="1:6" x14ac:dyDescent="0.35">
      <c r="A593" s="78"/>
      <c r="B593" s="89"/>
      <c r="C593" s="88"/>
      <c r="D593" s="90"/>
      <c r="E593" s="90"/>
      <c r="F593" s="90"/>
    </row>
    <row r="594" spans="1:6" x14ac:dyDescent="0.35">
      <c r="A594" s="78"/>
      <c r="B594" s="89"/>
      <c r="C594" s="88"/>
      <c r="D594" s="90"/>
      <c r="E594" s="90"/>
      <c r="F594" s="90"/>
    </row>
    <row r="595" spans="1:6" x14ac:dyDescent="0.35">
      <c r="A595" s="78"/>
      <c r="B595" s="89"/>
      <c r="C595" s="88"/>
      <c r="D595" s="90"/>
      <c r="E595" s="90"/>
      <c r="F595" s="90"/>
    </row>
    <row r="596" spans="1:6" x14ac:dyDescent="0.35">
      <c r="A596" s="78"/>
      <c r="B596" s="89"/>
      <c r="C596" s="88"/>
      <c r="D596" s="90"/>
      <c r="E596" s="90"/>
      <c r="F596" s="90"/>
    </row>
    <row r="597" spans="1:6" x14ac:dyDescent="0.35">
      <c r="A597" s="78"/>
      <c r="B597" s="89"/>
      <c r="C597" s="88"/>
      <c r="D597" s="90"/>
      <c r="E597" s="90"/>
      <c r="F597" s="90"/>
    </row>
    <row r="598" spans="1:6" x14ac:dyDescent="0.35">
      <c r="A598" s="78"/>
      <c r="B598" s="89"/>
      <c r="C598" s="88"/>
      <c r="D598" s="90"/>
      <c r="E598" s="90"/>
      <c r="F598" s="90"/>
    </row>
    <row r="599" spans="1:6" x14ac:dyDescent="0.35">
      <c r="A599" s="78"/>
      <c r="B599" s="89"/>
      <c r="C599" s="88"/>
      <c r="D599" s="90"/>
      <c r="E599" s="90"/>
      <c r="F599" s="90"/>
    </row>
    <row r="600" spans="1:6" x14ac:dyDescent="0.35">
      <c r="A600" s="78"/>
      <c r="B600" s="89"/>
      <c r="C600" s="88"/>
      <c r="D600" s="90"/>
      <c r="E600" s="90"/>
      <c r="F600" s="90"/>
    </row>
    <row r="601" spans="1:6" x14ac:dyDescent="0.35">
      <c r="A601" s="78"/>
      <c r="B601" s="89"/>
      <c r="C601" s="88"/>
      <c r="D601" s="90"/>
      <c r="E601" s="90"/>
      <c r="F601" s="90"/>
    </row>
    <row r="602" spans="1:6" x14ac:dyDescent="0.35">
      <c r="A602" s="78"/>
      <c r="B602" s="89"/>
      <c r="C602" s="88"/>
      <c r="D602" s="90"/>
      <c r="E602" s="90"/>
      <c r="F602" s="90"/>
    </row>
    <row r="603" spans="1:6" x14ac:dyDescent="0.35">
      <c r="A603" s="78"/>
      <c r="B603" s="89"/>
      <c r="C603" s="88"/>
      <c r="D603" s="90"/>
      <c r="E603" s="90"/>
      <c r="F603" s="90"/>
    </row>
    <row r="604" spans="1:6" x14ac:dyDescent="0.35">
      <c r="A604" s="78"/>
      <c r="B604" s="89"/>
      <c r="C604" s="88"/>
      <c r="D604" s="90"/>
      <c r="E604" s="90"/>
      <c r="F604" s="90"/>
    </row>
    <row r="605" spans="1:6" x14ac:dyDescent="0.35">
      <c r="A605" s="78"/>
      <c r="B605" s="89"/>
      <c r="C605" s="88"/>
      <c r="D605" s="90"/>
      <c r="E605" s="90"/>
      <c r="F605" s="90"/>
    </row>
    <row r="606" spans="1:6" x14ac:dyDescent="0.35">
      <c r="A606" s="78"/>
      <c r="B606" s="89"/>
      <c r="C606" s="88"/>
      <c r="D606" s="90"/>
      <c r="E606" s="90"/>
      <c r="F606" s="90"/>
    </row>
    <row r="607" spans="1:6" x14ac:dyDescent="0.35">
      <c r="A607" s="78"/>
      <c r="B607" s="89"/>
      <c r="C607" s="88"/>
      <c r="D607" s="90"/>
      <c r="E607" s="90"/>
      <c r="F607" s="90"/>
    </row>
    <row r="608" spans="1:6" x14ac:dyDescent="0.35">
      <c r="A608" s="78"/>
      <c r="B608" s="89"/>
      <c r="C608" s="88"/>
      <c r="D608" s="90"/>
      <c r="E608" s="90"/>
      <c r="F608" s="90"/>
    </row>
    <row r="609" spans="1:6" x14ac:dyDescent="0.35">
      <c r="A609" s="78"/>
      <c r="B609" s="89"/>
      <c r="C609" s="88"/>
      <c r="D609" s="90"/>
      <c r="E609" s="90"/>
      <c r="F609" s="90"/>
    </row>
    <row r="610" spans="1:6" x14ac:dyDescent="0.35">
      <c r="A610" s="78"/>
      <c r="B610" s="89"/>
      <c r="C610" s="88"/>
      <c r="D610" s="90"/>
      <c r="E610" s="90"/>
      <c r="F610" s="90"/>
    </row>
    <row r="611" spans="1:6" x14ac:dyDescent="0.35">
      <c r="A611" s="78"/>
      <c r="B611" s="89"/>
      <c r="C611" s="88"/>
      <c r="D611" s="90"/>
      <c r="E611" s="90"/>
      <c r="F611" s="90"/>
    </row>
    <row r="612" spans="1:6" x14ac:dyDescent="0.35">
      <c r="A612" s="78"/>
      <c r="B612" s="89"/>
      <c r="C612" s="88"/>
      <c r="D612" s="90"/>
      <c r="E612" s="90"/>
      <c r="F612" s="90"/>
    </row>
    <row r="613" spans="1:6" x14ac:dyDescent="0.35">
      <c r="A613" s="78"/>
      <c r="B613" s="89"/>
      <c r="C613" s="88"/>
      <c r="D613" s="90"/>
      <c r="E613" s="90"/>
      <c r="F613" s="90"/>
    </row>
    <row r="614" spans="1:6" x14ac:dyDescent="0.35">
      <c r="A614" s="78"/>
      <c r="B614" s="89"/>
      <c r="C614" s="88"/>
      <c r="D614" s="90"/>
      <c r="E614" s="90"/>
      <c r="F614" s="90"/>
    </row>
    <row r="615" spans="1:6" x14ac:dyDescent="0.35">
      <c r="A615" s="78"/>
      <c r="B615" s="89"/>
      <c r="C615" s="88"/>
      <c r="D615" s="90"/>
      <c r="E615" s="90"/>
      <c r="F615" s="90"/>
    </row>
    <row r="616" spans="1:6" x14ac:dyDescent="0.35">
      <c r="A616" s="78"/>
      <c r="B616" s="89"/>
      <c r="C616" s="88"/>
      <c r="D616" s="90"/>
      <c r="E616" s="90"/>
      <c r="F616" s="90"/>
    </row>
    <row r="617" spans="1:6" x14ac:dyDescent="0.35">
      <c r="A617" s="78"/>
      <c r="B617" s="89"/>
      <c r="C617" s="88"/>
      <c r="D617" s="90"/>
      <c r="E617" s="90"/>
      <c r="F617" s="90"/>
    </row>
    <row r="618" spans="1:6" x14ac:dyDescent="0.35">
      <c r="A618" s="78"/>
      <c r="B618" s="89"/>
      <c r="C618" s="88"/>
      <c r="D618" s="90"/>
      <c r="E618" s="90"/>
      <c r="F618" s="90"/>
    </row>
    <row r="619" spans="1:6" x14ac:dyDescent="0.35">
      <c r="A619" s="78"/>
      <c r="B619" s="89"/>
      <c r="C619" s="88"/>
      <c r="D619" s="90"/>
      <c r="E619" s="90"/>
      <c r="F619" s="90"/>
    </row>
    <row r="620" spans="1:6" x14ac:dyDescent="0.35">
      <c r="A620" s="78"/>
      <c r="B620" s="89"/>
      <c r="C620" s="88"/>
      <c r="D620" s="90"/>
      <c r="E620" s="90"/>
      <c r="F620" s="90"/>
    </row>
    <row r="621" spans="1:6" x14ac:dyDescent="0.35">
      <c r="A621" s="78"/>
      <c r="B621" s="89"/>
      <c r="C621" s="88"/>
      <c r="D621" s="90"/>
      <c r="E621" s="90"/>
      <c r="F621" s="90"/>
    </row>
    <row r="622" spans="1:6" x14ac:dyDescent="0.35">
      <c r="A622" s="78"/>
      <c r="B622" s="89"/>
      <c r="C622" s="88"/>
      <c r="D622" s="90"/>
      <c r="E622" s="90"/>
      <c r="F622" s="90"/>
    </row>
    <row r="623" spans="1:6" x14ac:dyDescent="0.35">
      <c r="A623" s="78"/>
      <c r="B623" s="89"/>
      <c r="C623" s="88"/>
      <c r="D623" s="90"/>
      <c r="E623" s="90"/>
      <c r="F623" s="90"/>
    </row>
    <row r="624" spans="1:6" x14ac:dyDescent="0.35">
      <c r="A624" s="78"/>
      <c r="B624" s="89"/>
      <c r="C624" s="88"/>
      <c r="D624" s="90"/>
      <c r="E624" s="90"/>
      <c r="F624" s="90"/>
    </row>
    <row r="625" spans="1:6" x14ac:dyDescent="0.35">
      <c r="A625" s="78"/>
      <c r="B625" s="89"/>
      <c r="C625" s="88"/>
      <c r="D625" s="90"/>
      <c r="E625" s="90"/>
      <c r="F625" s="90"/>
    </row>
    <row r="626" spans="1:6" x14ac:dyDescent="0.35">
      <c r="A626" s="78"/>
      <c r="B626" s="89"/>
      <c r="C626" s="88"/>
      <c r="D626" s="90"/>
      <c r="E626" s="90"/>
      <c r="F626" s="90"/>
    </row>
    <row r="627" spans="1:6" x14ac:dyDescent="0.35">
      <c r="A627" s="78"/>
      <c r="B627" s="89"/>
      <c r="C627" s="88"/>
      <c r="D627" s="90"/>
      <c r="E627" s="90"/>
      <c r="F627" s="90"/>
    </row>
    <row r="628" spans="1:6" x14ac:dyDescent="0.35">
      <c r="A628" s="78"/>
      <c r="B628" s="89"/>
      <c r="C628" s="88"/>
      <c r="D628" s="90"/>
      <c r="E628" s="90"/>
      <c r="F628" s="90"/>
    </row>
    <row r="629" spans="1:6" x14ac:dyDescent="0.35">
      <c r="A629" s="78"/>
      <c r="B629" s="89"/>
      <c r="C629" s="88"/>
      <c r="D629" s="90"/>
      <c r="E629" s="90"/>
      <c r="F629" s="90"/>
    </row>
    <row r="630" spans="1:6" x14ac:dyDescent="0.35">
      <c r="A630" s="78"/>
      <c r="B630" s="89"/>
      <c r="C630" s="88"/>
      <c r="D630" s="90"/>
      <c r="E630" s="90"/>
      <c r="F630" s="90"/>
    </row>
    <row r="631" spans="1:6" x14ac:dyDescent="0.35">
      <c r="A631" s="78"/>
      <c r="B631" s="89"/>
      <c r="C631" s="88"/>
      <c r="D631" s="90"/>
      <c r="E631" s="90"/>
      <c r="F631" s="90"/>
    </row>
    <row r="632" spans="1:6" x14ac:dyDescent="0.35">
      <c r="A632" s="78"/>
      <c r="B632" s="89"/>
      <c r="C632" s="88"/>
      <c r="D632" s="90"/>
      <c r="E632" s="90"/>
      <c r="F632" s="90"/>
    </row>
    <row r="633" spans="1:6" x14ac:dyDescent="0.35">
      <c r="A633" s="78"/>
      <c r="B633" s="89"/>
      <c r="C633" s="88"/>
      <c r="D633" s="90"/>
      <c r="E633" s="90"/>
      <c r="F633" s="90"/>
    </row>
    <row r="634" spans="1:6" x14ac:dyDescent="0.35">
      <c r="A634" s="78"/>
      <c r="B634" s="89"/>
      <c r="C634" s="88"/>
      <c r="D634" s="90"/>
      <c r="E634" s="90"/>
      <c r="F634" s="90"/>
    </row>
    <row r="635" spans="1:6" x14ac:dyDescent="0.35">
      <c r="A635" s="78"/>
      <c r="B635" s="89"/>
      <c r="C635" s="88"/>
      <c r="D635" s="90"/>
      <c r="E635" s="90"/>
      <c r="F635" s="90"/>
    </row>
    <row r="636" spans="1:6" x14ac:dyDescent="0.35">
      <c r="A636" s="78"/>
      <c r="B636" s="89"/>
      <c r="C636" s="88"/>
      <c r="D636" s="90"/>
      <c r="E636" s="90"/>
      <c r="F636" s="90"/>
    </row>
    <row r="637" spans="1:6" x14ac:dyDescent="0.35">
      <c r="A637" s="78"/>
      <c r="B637" s="89"/>
      <c r="C637" s="88"/>
      <c r="D637" s="90"/>
      <c r="E637" s="90"/>
      <c r="F637" s="90"/>
    </row>
    <row r="638" spans="1:6" x14ac:dyDescent="0.35">
      <c r="A638" s="78"/>
      <c r="B638" s="89"/>
      <c r="C638" s="88"/>
      <c r="D638" s="90"/>
      <c r="E638" s="90"/>
      <c r="F638" s="90"/>
    </row>
    <row r="639" spans="1:6" x14ac:dyDescent="0.35">
      <c r="A639" s="78"/>
      <c r="B639" s="89"/>
      <c r="C639" s="88"/>
      <c r="D639" s="90"/>
      <c r="E639" s="90"/>
      <c r="F639" s="90"/>
    </row>
    <row r="640" spans="1:6" x14ac:dyDescent="0.35">
      <c r="A640" s="78"/>
      <c r="B640" s="89"/>
      <c r="C640" s="88"/>
      <c r="D640" s="90"/>
      <c r="E640" s="90"/>
      <c r="F640" s="90"/>
    </row>
    <row r="641" spans="1:6" x14ac:dyDescent="0.35">
      <c r="A641" s="78"/>
      <c r="B641" s="89"/>
      <c r="C641" s="88"/>
      <c r="D641" s="90"/>
      <c r="E641" s="90"/>
      <c r="F641" s="90"/>
    </row>
    <row r="642" spans="1:6" x14ac:dyDescent="0.35">
      <c r="A642" s="78"/>
      <c r="B642" s="89"/>
      <c r="C642" s="88"/>
      <c r="D642" s="90"/>
      <c r="E642" s="90"/>
      <c r="F642" s="90"/>
    </row>
    <row r="643" spans="1:6" x14ac:dyDescent="0.35">
      <c r="A643" s="78"/>
      <c r="B643" s="89"/>
      <c r="C643" s="88"/>
      <c r="D643" s="90"/>
      <c r="E643" s="90"/>
      <c r="F643" s="90"/>
    </row>
    <row r="644" spans="1:6" x14ac:dyDescent="0.35">
      <c r="A644" s="78"/>
      <c r="B644" s="89"/>
      <c r="C644" s="88"/>
      <c r="D644" s="90"/>
      <c r="E644" s="90"/>
      <c r="F644" s="90"/>
    </row>
    <row r="645" spans="1:6" x14ac:dyDescent="0.35">
      <c r="A645" s="78"/>
      <c r="B645" s="89"/>
      <c r="C645" s="88"/>
      <c r="D645" s="90"/>
      <c r="E645" s="90"/>
      <c r="F645" s="90"/>
    </row>
    <row r="646" spans="1:6" x14ac:dyDescent="0.35">
      <c r="A646" s="78"/>
      <c r="B646" s="89"/>
      <c r="C646" s="88"/>
      <c r="D646" s="90"/>
      <c r="E646" s="90"/>
      <c r="F646" s="90"/>
    </row>
    <row r="647" spans="1:6" x14ac:dyDescent="0.35">
      <c r="A647" s="78"/>
      <c r="B647" s="89"/>
      <c r="C647" s="88"/>
      <c r="D647" s="90"/>
      <c r="E647" s="90"/>
      <c r="F647" s="90"/>
    </row>
    <row r="648" spans="1:6" x14ac:dyDescent="0.35">
      <c r="A648" s="78"/>
      <c r="B648" s="89"/>
      <c r="C648" s="88"/>
      <c r="D648" s="90"/>
      <c r="E648" s="90"/>
      <c r="F648" s="90"/>
    </row>
    <row r="649" spans="1:6" x14ac:dyDescent="0.35">
      <c r="A649" s="78"/>
      <c r="B649" s="89"/>
      <c r="C649" s="88"/>
      <c r="D649" s="90"/>
      <c r="E649" s="90"/>
      <c r="F649" s="90"/>
    </row>
    <row r="650" spans="1:6" x14ac:dyDescent="0.35">
      <c r="A650" s="78"/>
      <c r="B650" s="89"/>
      <c r="C650" s="88"/>
      <c r="D650" s="90"/>
      <c r="E650" s="90"/>
      <c r="F650" s="90"/>
    </row>
    <row r="651" spans="1:6" x14ac:dyDescent="0.35">
      <c r="A651" s="78"/>
      <c r="B651" s="89"/>
      <c r="C651" s="88"/>
      <c r="D651" s="90"/>
      <c r="E651" s="90"/>
      <c r="F651" s="90"/>
    </row>
    <row r="652" spans="1:6" x14ac:dyDescent="0.35">
      <c r="A652" s="78"/>
      <c r="B652" s="89"/>
      <c r="C652" s="88"/>
      <c r="D652" s="90"/>
      <c r="E652" s="90"/>
      <c r="F652" s="90"/>
    </row>
    <row r="653" spans="1:6" x14ac:dyDescent="0.35">
      <c r="A653" s="78"/>
      <c r="B653" s="89"/>
      <c r="C653" s="88"/>
      <c r="D653" s="90"/>
      <c r="E653" s="90"/>
      <c r="F653" s="90"/>
    </row>
    <row r="654" spans="1:6" x14ac:dyDescent="0.35">
      <c r="A654" s="78"/>
      <c r="B654" s="89"/>
      <c r="C654" s="88"/>
      <c r="D654" s="90"/>
      <c r="E654" s="90"/>
      <c r="F654" s="90"/>
    </row>
    <row r="655" spans="1:6" x14ac:dyDescent="0.35">
      <c r="A655" s="78"/>
      <c r="B655" s="89"/>
      <c r="C655" s="88"/>
      <c r="D655" s="90"/>
      <c r="E655" s="90"/>
      <c r="F655" s="90"/>
    </row>
    <row r="656" spans="1:6" x14ac:dyDescent="0.35">
      <c r="A656" s="78"/>
      <c r="B656" s="89"/>
      <c r="C656" s="88"/>
      <c r="D656" s="90"/>
      <c r="E656" s="90"/>
      <c r="F656" s="90"/>
    </row>
    <row r="657" spans="1:6" x14ac:dyDescent="0.35">
      <c r="A657" s="78"/>
      <c r="B657" s="89"/>
      <c r="C657" s="88"/>
      <c r="D657" s="90"/>
      <c r="E657" s="90"/>
      <c r="F657" s="90"/>
    </row>
    <row r="658" spans="1:6" x14ac:dyDescent="0.35">
      <c r="A658" s="78"/>
      <c r="B658" s="89"/>
      <c r="C658" s="88"/>
      <c r="D658" s="90"/>
      <c r="E658" s="90"/>
      <c r="F658" s="90"/>
    </row>
    <row r="659" spans="1:6" x14ac:dyDescent="0.35">
      <c r="A659" s="78"/>
      <c r="B659" s="89"/>
      <c r="C659" s="88"/>
      <c r="D659" s="90"/>
      <c r="E659" s="90"/>
      <c r="F659" s="90"/>
    </row>
    <row r="660" spans="1:6" x14ac:dyDescent="0.35">
      <c r="A660" s="78"/>
      <c r="B660" s="89"/>
      <c r="C660" s="88"/>
      <c r="D660" s="90"/>
      <c r="E660" s="90"/>
      <c r="F660" s="90"/>
    </row>
    <row r="661" spans="1:6" x14ac:dyDescent="0.35">
      <c r="A661" s="78"/>
      <c r="B661" s="89"/>
      <c r="C661" s="88"/>
      <c r="D661" s="90"/>
      <c r="E661" s="90"/>
      <c r="F661" s="90"/>
    </row>
    <row r="664" spans="1:6" x14ac:dyDescent="0.35">
      <c r="B664" s="2" t="s">
        <v>0</v>
      </c>
    </row>
    <row r="665" spans="1:6" x14ac:dyDescent="0.35">
      <c r="B665" s="2" t="s">
        <v>0</v>
      </c>
    </row>
    <row r="666" spans="1:6" x14ac:dyDescent="0.35">
      <c r="B666" s="2" t="s">
        <v>0</v>
      </c>
    </row>
    <row r="667" spans="1:6" x14ac:dyDescent="0.35">
      <c r="B667" s="2" t="s">
        <v>0</v>
      </c>
    </row>
    <row r="670" spans="1:6" x14ac:dyDescent="0.35">
      <c r="B670" s="2" t="s">
        <v>0</v>
      </c>
    </row>
    <row r="672" spans="1:6" x14ac:dyDescent="0.35">
      <c r="B672" s="2" t="s">
        <v>0</v>
      </c>
    </row>
    <row r="673" spans="2:2" x14ac:dyDescent="0.35">
      <c r="B673" s="2" t="s">
        <v>0</v>
      </c>
    </row>
  </sheetData>
  <sheetProtection sheet="1" objects="1" scenarios="1" autoFilter="0"/>
  <pageMargins left="0.7" right="0.7" top="0.75" bottom="0.75" header="0.3" footer="0.3"/>
  <pageSetup orientation="portrait" r:id="rId1"/>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95CC61-A0D8-4EAF-90C0-A4E308526AA7}">
  <sheetPr>
    <tabColor rgb="FFFFFF00"/>
  </sheetPr>
  <dimension ref="A1:C1110"/>
  <sheetViews>
    <sheetView workbookViewId="0">
      <selection activeCell="D2" sqref="D2"/>
    </sheetView>
  </sheetViews>
  <sheetFormatPr defaultRowHeight="14.5" x14ac:dyDescent="0.35"/>
  <cols>
    <col min="1" max="1" width="25.26953125" customWidth="1"/>
    <col min="2" max="2" width="23" customWidth="1"/>
    <col min="3" max="3" width="50.453125" customWidth="1"/>
  </cols>
  <sheetData>
    <row r="1" spans="1:3" x14ac:dyDescent="0.35">
      <c r="A1" t="s">
        <v>523</v>
      </c>
      <c r="B1" t="s">
        <v>524</v>
      </c>
      <c r="C1" t="s">
        <v>525</v>
      </c>
    </row>
    <row r="2" spans="1:3" x14ac:dyDescent="0.35">
      <c r="A2">
        <v>2111</v>
      </c>
      <c r="B2" t="s">
        <v>526</v>
      </c>
      <c r="C2" t="s">
        <v>527</v>
      </c>
    </row>
    <row r="3" spans="1:3" x14ac:dyDescent="0.35">
      <c r="A3">
        <v>2121</v>
      </c>
      <c r="B3" t="s">
        <v>528</v>
      </c>
      <c r="C3" t="s">
        <v>529</v>
      </c>
    </row>
    <row r="4" spans="1:3" x14ac:dyDescent="0.35">
      <c r="A4">
        <v>2122</v>
      </c>
      <c r="B4" t="s">
        <v>528</v>
      </c>
      <c r="C4" t="s">
        <v>529</v>
      </c>
    </row>
    <row r="5" spans="1:3" x14ac:dyDescent="0.35">
      <c r="A5">
        <v>2211</v>
      </c>
      <c r="B5" t="s">
        <v>530</v>
      </c>
      <c r="C5" t="s">
        <v>531</v>
      </c>
    </row>
    <row r="6" spans="1:3" x14ac:dyDescent="0.35">
      <c r="A6">
        <v>2212</v>
      </c>
      <c r="B6" t="s">
        <v>530</v>
      </c>
      <c r="C6" t="s">
        <v>531</v>
      </c>
    </row>
    <row r="7" spans="1:3" x14ac:dyDescent="0.35">
      <c r="A7">
        <v>2213</v>
      </c>
      <c r="B7" t="s">
        <v>530</v>
      </c>
      <c r="C7" t="s">
        <v>531</v>
      </c>
    </row>
    <row r="8" spans="1:3" x14ac:dyDescent="0.35">
      <c r="A8">
        <v>3119</v>
      </c>
      <c r="B8" t="s">
        <v>532</v>
      </c>
      <c r="C8" t="s">
        <v>533</v>
      </c>
    </row>
    <row r="9" spans="1:3" x14ac:dyDescent="0.35">
      <c r="A9">
        <v>3121</v>
      </c>
      <c r="B9" t="s">
        <v>532</v>
      </c>
      <c r="C9" t="s">
        <v>533</v>
      </c>
    </row>
    <row r="10" spans="1:3" x14ac:dyDescent="0.35">
      <c r="A10">
        <v>3122</v>
      </c>
      <c r="B10" t="s">
        <v>532</v>
      </c>
      <c r="C10" t="s">
        <v>533</v>
      </c>
    </row>
    <row r="11" spans="1:3" x14ac:dyDescent="0.35">
      <c r="A11">
        <v>3131</v>
      </c>
      <c r="B11" t="s">
        <v>534</v>
      </c>
      <c r="C11" t="s">
        <v>535</v>
      </c>
    </row>
    <row r="12" spans="1:3" x14ac:dyDescent="0.35">
      <c r="A12">
        <v>3132</v>
      </c>
      <c r="B12" t="s">
        <v>534</v>
      </c>
      <c r="C12" t="s">
        <v>535</v>
      </c>
    </row>
    <row r="13" spans="1:3" x14ac:dyDescent="0.35">
      <c r="A13">
        <v>3133</v>
      </c>
      <c r="B13" t="s">
        <v>534</v>
      </c>
      <c r="C13" t="s">
        <v>535</v>
      </c>
    </row>
    <row r="14" spans="1:3" x14ac:dyDescent="0.35">
      <c r="A14">
        <v>3219</v>
      </c>
      <c r="B14" t="s">
        <v>536</v>
      </c>
      <c r="C14" t="s">
        <v>537</v>
      </c>
    </row>
    <row r="15" spans="1:3" x14ac:dyDescent="0.35">
      <c r="A15">
        <v>3221</v>
      </c>
      <c r="B15" t="s">
        <v>538</v>
      </c>
      <c r="C15" t="s">
        <v>539</v>
      </c>
    </row>
    <row r="16" spans="1:3" x14ac:dyDescent="0.35">
      <c r="A16">
        <v>3222</v>
      </c>
      <c r="B16" t="s">
        <v>538</v>
      </c>
      <c r="C16" t="s">
        <v>539</v>
      </c>
    </row>
    <row r="17" spans="1:3" x14ac:dyDescent="0.35">
      <c r="A17">
        <v>3231</v>
      </c>
      <c r="B17" t="s">
        <v>540</v>
      </c>
      <c r="C17" t="s">
        <v>541</v>
      </c>
    </row>
    <row r="18" spans="1:3" x14ac:dyDescent="0.35">
      <c r="A18">
        <v>3251</v>
      </c>
      <c r="B18" t="s">
        <v>542</v>
      </c>
      <c r="C18" t="s">
        <v>543</v>
      </c>
    </row>
    <row r="19" spans="1:3" x14ac:dyDescent="0.35">
      <c r="A19">
        <v>3254</v>
      </c>
      <c r="B19" t="s">
        <v>544</v>
      </c>
      <c r="C19" t="s">
        <v>545</v>
      </c>
    </row>
    <row r="20" spans="1:3" x14ac:dyDescent="0.35">
      <c r="A20">
        <v>3259</v>
      </c>
      <c r="B20" t="s">
        <v>546</v>
      </c>
      <c r="C20" t="s">
        <v>543</v>
      </c>
    </row>
    <row r="21" spans="1:3" x14ac:dyDescent="0.35">
      <c r="A21">
        <v>3261</v>
      </c>
      <c r="B21" t="s">
        <v>547</v>
      </c>
      <c r="C21" t="s">
        <v>548</v>
      </c>
    </row>
    <row r="22" spans="1:3" ht="58" x14ac:dyDescent="0.35">
      <c r="A22">
        <v>3274</v>
      </c>
      <c r="B22" t="s">
        <v>549</v>
      </c>
      <c r="C22" s="2" t="s">
        <v>550</v>
      </c>
    </row>
    <row r="23" spans="1:3" x14ac:dyDescent="0.35">
      <c r="A23">
        <v>3314</v>
      </c>
      <c r="B23" t="s">
        <v>551</v>
      </c>
      <c r="C23" t="s">
        <v>552</v>
      </c>
    </row>
    <row r="24" spans="1:3" x14ac:dyDescent="0.35">
      <c r="A24">
        <v>3329</v>
      </c>
      <c r="B24" t="s">
        <v>553</v>
      </c>
      <c r="C24" t="s">
        <v>554</v>
      </c>
    </row>
    <row r="25" spans="1:3" x14ac:dyDescent="0.35">
      <c r="A25">
        <v>3335</v>
      </c>
      <c r="B25" t="s">
        <v>555</v>
      </c>
      <c r="C25" t="s">
        <v>556</v>
      </c>
    </row>
    <row r="26" spans="1:3" x14ac:dyDescent="0.35">
      <c r="A26">
        <v>3339</v>
      </c>
      <c r="B26" t="s">
        <v>557</v>
      </c>
      <c r="C26" t="s">
        <v>558</v>
      </c>
    </row>
    <row r="27" spans="1:3" x14ac:dyDescent="0.35">
      <c r="A27">
        <v>3344</v>
      </c>
      <c r="B27" t="s">
        <v>559</v>
      </c>
      <c r="C27" t="s">
        <v>560</v>
      </c>
    </row>
    <row r="28" spans="1:3" x14ac:dyDescent="0.35">
      <c r="A28">
        <v>3363</v>
      </c>
      <c r="B28" t="s">
        <v>561</v>
      </c>
      <c r="C28" t="s">
        <v>562</v>
      </c>
    </row>
    <row r="29" spans="1:3" x14ac:dyDescent="0.35">
      <c r="A29">
        <v>3364</v>
      </c>
      <c r="B29" t="s">
        <v>561</v>
      </c>
      <c r="C29" t="s">
        <v>562</v>
      </c>
    </row>
    <row r="30" spans="1:3" x14ac:dyDescent="0.35">
      <c r="A30">
        <v>3366</v>
      </c>
      <c r="B30" t="s">
        <v>561</v>
      </c>
      <c r="C30" t="s">
        <v>562</v>
      </c>
    </row>
    <row r="31" spans="1:3" x14ac:dyDescent="0.35">
      <c r="A31">
        <v>3371</v>
      </c>
      <c r="B31" t="s">
        <v>563</v>
      </c>
      <c r="C31" t="s">
        <v>564</v>
      </c>
    </row>
    <row r="32" spans="1:3" x14ac:dyDescent="0.35">
      <c r="A32">
        <v>3391</v>
      </c>
      <c r="B32" t="s">
        <v>557</v>
      </c>
      <c r="C32" t="s">
        <v>558</v>
      </c>
    </row>
    <row r="33" spans="1:3" x14ac:dyDescent="0.35">
      <c r="A33">
        <v>3399</v>
      </c>
      <c r="B33" t="s">
        <v>557</v>
      </c>
      <c r="C33" t="s">
        <v>558</v>
      </c>
    </row>
    <row r="34" spans="1:3" x14ac:dyDescent="0.35">
      <c r="A34">
        <v>4247</v>
      </c>
      <c r="B34" t="s">
        <v>565</v>
      </c>
      <c r="C34" t="s">
        <v>566</v>
      </c>
    </row>
    <row r="35" spans="1:3" x14ac:dyDescent="0.35">
      <c r="A35">
        <v>4442</v>
      </c>
      <c r="B35" t="s">
        <v>565</v>
      </c>
      <c r="C35" t="s">
        <v>566</v>
      </c>
    </row>
    <row r="36" spans="1:3" x14ac:dyDescent="0.35">
      <c r="A36">
        <v>4481</v>
      </c>
      <c r="B36" t="s">
        <v>565</v>
      </c>
      <c r="C36" t="s">
        <v>566</v>
      </c>
    </row>
    <row r="37" spans="1:3" x14ac:dyDescent="0.35">
      <c r="A37">
        <v>4811</v>
      </c>
      <c r="B37" t="s">
        <v>565</v>
      </c>
      <c r="C37" t="s">
        <v>566</v>
      </c>
    </row>
    <row r="38" spans="1:3" x14ac:dyDescent="0.35">
      <c r="A38">
        <v>4862</v>
      </c>
      <c r="B38" t="s">
        <v>565</v>
      </c>
      <c r="C38" t="s">
        <v>566</v>
      </c>
    </row>
    <row r="39" spans="1:3" x14ac:dyDescent="0.35">
      <c r="A39">
        <v>4883</v>
      </c>
      <c r="B39" t="s">
        <v>565</v>
      </c>
      <c r="C39" t="s">
        <v>566</v>
      </c>
    </row>
    <row r="40" spans="1:3" x14ac:dyDescent="0.35">
      <c r="A40">
        <v>4931</v>
      </c>
      <c r="B40" t="s">
        <v>565</v>
      </c>
      <c r="C40" t="s">
        <v>566</v>
      </c>
    </row>
    <row r="41" spans="1:3" x14ac:dyDescent="0.35">
      <c r="A41">
        <v>5122</v>
      </c>
      <c r="B41" t="s">
        <v>567</v>
      </c>
      <c r="C41" t="s">
        <v>568</v>
      </c>
    </row>
    <row r="42" spans="1:3" x14ac:dyDescent="0.35">
      <c r="A42">
        <v>5173</v>
      </c>
      <c r="B42" t="s">
        <v>567</v>
      </c>
      <c r="C42" t="s">
        <v>568</v>
      </c>
    </row>
    <row r="43" spans="1:3" x14ac:dyDescent="0.35">
      <c r="A43">
        <v>5182</v>
      </c>
      <c r="B43" t="s">
        <v>567</v>
      </c>
      <c r="C43" t="s">
        <v>568</v>
      </c>
    </row>
    <row r="44" spans="1:3" x14ac:dyDescent="0.35">
      <c r="A44">
        <v>5241</v>
      </c>
      <c r="B44" t="s">
        <v>567</v>
      </c>
      <c r="C44" t="s">
        <v>568</v>
      </c>
    </row>
    <row r="45" spans="1:3" x14ac:dyDescent="0.35">
      <c r="A45">
        <v>5311</v>
      </c>
      <c r="B45" t="s">
        <v>567</v>
      </c>
      <c r="C45" t="s">
        <v>568</v>
      </c>
    </row>
    <row r="46" spans="1:3" x14ac:dyDescent="0.35">
      <c r="A46">
        <v>5511</v>
      </c>
      <c r="B46" t="s">
        <v>567</v>
      </c>
      <c r="C46" t="s">
        <v>568</v>
      </c>
    </row>
    <row r="47" spans="1:3" x14ac:dyDescent="0.35">
      <c r="A47">
        <v>5614</v>
      </c>
      <c r="B47" t="s">
        <v>567</v>
      </c>
      <c r="C47" t="s">
        <v>568</v>
      </c>
    </row>
    <row r="48" spans="1:3" x14ac:dyDescent="0.35">
      <c r="A48">
        <v>6113</v>
      </c>
      <c r="B48" t="s">
        <v>567</v>
      </c>
      <c r="C48" t="s">
        <v>568</v>
      </c>
    </row>
    <row r="49" spans="1:3" x14ac:dyDescent="0.35">
      <c r="A49">
        <v>6115</v>
      </c>
      <c r="B49" t="s">
        <v>567</v>
      </c>
      <c r="C49" t="s">
        <v>568</v>
      </c>
    </row>
    <row r="50" spans="1:3" x14ac:dyDescent="0.35">
      <c r="A50">
        <v>6221</v>
      </c>
      <c r="B50" t="s">
        <v>567</v>
      </c>
      <c r="C50" t="s">
        <v>568</v>
      </c>
    </row>
    <row r="51" spans="1:3" x14ac:dyDescent="0.35">
      <c r="A51">
        <v>6239</v>
      </c>
      <c r="B51" t="s">
        <v>567</v>
      </c>
      <c r="C51" t="s">
        <v>568</v>
      </c>
    </row>
    <row r="52" spans="1:3" x14ac:dyDescent="0.35">
      <c r="A52">
        <v>7211</v>
      </c>
      <c r="B52" t="s">
        <v>567</v>
      </c>
      <c r="C52" t="s">
        <v>568</v>
      </c>
    </row>
    <row r="53" spans="1:3" x14ac:dyDescent="0.35">
      <c r="A53">
        <v>8123</v>
      </c>
      <c r="B53" t="s">
        <v>567</v>
      </c>
      <c r="C53" t="s">
        <v>568</v>
      </c>
    </row>
    <row r="54" spans="1:3" x14ac:dyDescent="0.35">
      <c r="A54">
        <v>9211</v>
      </c>
      <c r="B54" t="s">
        <v>567</v>
      </c>
      <c r="C54" t="s">
        <v>568</v>
      </c>
    </row>
    <row r="55" spans="1:3" x14ac:dyDescent="0.35">
      <c r="A55">
        <v>11232</v>
      </c>
      <c r="B55" t="s">
        <v>569</v>
      </c>
      <c r="C55" t="s">
        <v>570</v>
      </c>
    </row>
    <row r="56" spans="1:3" x14ac:dyDescent="0.35">
      <c r="A56">
        <v>11521</v>
      </c>
      <c r="B56" t="s">
        <v>569</v>
      </c>
      <c r="C56" t="s">
        <v>570</v>
      </c>
    </row>
    <row r="57" spans="1:3" x14ac:dyDescent="0.35">
      <c r="A57">
        <v>11531</v>
      </c>
      <c r="B57" t="s">
        <v>569</v>
      </c>
      <c r="C57" t="s">
        <v>570</v>
      </c>
    </row>
    <row r="58" spans="1:3" x14ac:dyDescent="0.35">
      <c r="A58">
        <v>21112</v>
      </c>
      <c r="B58" t="s">
        <v>526</v>
      </c>
      <c r="C58" t="s">
        <v>527</v>
      </c>
    </row>
    <row r="59" spans="1:3" x14ac:dyDescent="0.35">
      <c r="A59">
        <v>21113</v>
      </c>
      <c r="B59" t="s">
        <v>526</v>
      </c>
      <c r="C59" t="s">
        <v>527</v>
      </c>
    </row>
    <row r="60" spans="1:3" x14ac:dyDescent="0.35">
      <c r="A60">
        <v>21211</v>
      </c>
      <c r="B60" t="s">
        <v>528</v>
      </c>
      <c r="C60" t="s">
        <v>529</v>
      </c>
    </row>
    <row r="61" spans="1:3" x14ac:dyDescent="0.35">
      <c r="A61">
        <v>21223</v>
      </c>
      <c r="B61" t="s">
        <v>528</v>
      </c>
      <c r="C61" t="s">
        <v>529</v>
      </c>
    </row>
    <row r="62" spans="1:3" x14ac:dyDescent="0.35">
      <c r="A62">
        <v>21231</v>
      </c>
      <c r="B62" t="s">
        <v>528</v>
      </c>
      <c r="C62" t="s">
        <v>529</v>
      </c>
    </row>
    <row r="63" spans="1:3" x14ac:dyDescent="0.35">
      <c r="A63">
        <v>21232</v>
      </c>
      <c r="B63" t="s">
        <v>528</v>
      </c>
      <c r="C63" t="s">
        <v>529</v>
      </c>
    </row>
    <row r="64" spans="1:3" x14ac:dyDescent="0.35">
      <c r="A64">
        <v>22111</v>
      </c>
      <c r="B64" t="s">
        <v>530</v>
      </c>
      <c r="C64" t="s">
        <v>531</v>
      </c>
    </row>
    <row r="65" spans="1:3" x14ac:dyDescent="0.35">
      <c r="A65">
        <v>22112</v>
      </c>
      <c r="B65" t="s">
        <v>530</v>
      </c>
      <c r="C65" t="s">
        <v>531</v>
      </c>
    </row>
    <row r="66" spans="1:3" x14ac:dyDescent="0.35">
      <c r="A66">
        <v>22121</v>
      </c>
      <c r="B66" t="s">
        <v>530</v>
      </c>
      <c r="C66" t="s">
        <v>531</v>
      </c>
    </row>
    <row r="67" spans="1:3" x14ac:dyDescent="0.35">
      <c r="A67">
        <v>22131</v>
      </c>
      <c r="B67" t="s">
        <v>530</v>
      </c>
      <c r="C67" t="s">
        <v>531</v>
      </c>
    </row>
    <row r="68" spans="1:3" x14ac:dyDescent="0.35">
      <c r="A68">
        <v>22132</v>
      </c>
      <c r="B68" t="s">
        <v>530</v>
      </c>
      <c r="C68" t="s">
        <v>531</v>
      </c>
    </row>
    <row r="69" spans="1:3" x14ac:dyDescent="0.35">
      <c r="A69">
        <v>22133</v>
      </c>
      <c r="B69" t="s">
        <v>530</v>
      </c>
      <c r="C69" t="s">
        <v>531</v>
      </c>
    </row>
    <row r="70" spans="1:3" x14ac:dyDescent="0.35">
      <c r="A70">
        <v>31123</v>
      </c>
      <c r="B70" t="s">
        <v>532</v>
      </c>
      <c r="C70" t="s">
        <v>533</v>
      </c>
    </row>
    <row r="71" spans="1:3" x14ac:dyDescent="0.35">
      <c r="A71">
        <v>31134</v>
      </c>
      <c r="B71" t="s">
        <v>532</v>
      </c>
      <c r="C71" t="s">
        <v>533</v>
      </c>
    </row>
    <row r="72" spans="1:3" x14ac:dyDescent="0.35">
      <c r="A72">
        <v>31161</v>
      </c>
      <c r="B72" t="s">
        <v>532</v>
      </c>
      <c r="C72" t="s">
        <v>533</v>
      </c>
    </row>
    <row r="73" spans="1:3" x14ac:dyDescent="0.35">
      <c r="A73">
        <v>31171</v>
      </c>
      <c r="B73" t="s">
        <v>532</v>
      </c>
      <c r="C73" t="s">
        <v>533</v>
      </c>
    </row>
    <row r="74" spans="1:3" x14ac:dyDescent="0.35">
      <c r="A74">
        <v>31183</v>
      </c>
      <c r="B74" t="s">
        <v>532</v>
      </c>
      <c r="C74" t="s">
        <v>533</v>
      </c>
    </row>
    <row r="75" spans="1:3" x14ac:dyDescent="0.35">
      <c r="A75">
        <v>31191</v>
      </c>
      <c r="B75" t="s">
        <v>532</v>
      </c>
      <c r="C75" t="s">
        <v>533</v>
      </c>
    </row>
    <row r="76" spans="1:3" x14ac:dyDescent="0.35">
      <c r="A76">
        <v>31192</v>
      </c>
      <c r="B76" t="s">
        <v>532</v>
      </c>
      <c r="C76" t="s">
        <v>533</v>
      </c>
    </row>
    <row r="77" spans="1:3" x14ac:dyDescent="0.35">
      <c r="A77">
        <v>31193</v>
      </c>
      <c r="B77" t="s">
        <v>532</v>
      </c>
      <c r="C77" t="s">
        <v>533</v>
      </c>
    </row>
    <row r="78" spans="1:3" x14ac:dyDescent="0.35">
      <c r="A78">
        <v>31194</v>
      </c>
      <c r="B78" t="s">
        <v>532</v>
      </c>
      <c r="C78" t="s">
        <v>533</v>
      </c>
    </row>
    <row r="79" spans="1:3" x14ac:dyDescent="0.35">
      <c r="A79">
        <v>31199</v>
      </c>
      <c r="B79" t="s">
        <v>532</v>
      </c>
      <c r="C79" t="s">
        <v>533</v>
      </c>
    </row>
    <row r="80" spans="1:3" x14ac:dyDescent="0.35">
      <c r="A80">
        <v>31212</v>
      </c>
      <c r="B80" t="s">
        <v>532</v>
      </c>
      <c r="C80" t="s">
        <v>533</v>
      </c>
    </row>
    <row r="81" spans="1:3" x14ac:dyDescent="0.35">
      <c r="A81">
        <v>31214</v>
      </c>
      <c r="B81" t="s">
        <v>532</v>
      </c>
      <c r="C81" t="s">
        <v>533</v>
      </c>
    </row>
    <row r="82" spans="1:3" x14ac:dyDescent="0.35">
      <c r="A82">
        <v>31321</v>
      </c>
      <c r="B82" t="s">
        <v>534</v>
      </c>
      <c r="C82" t="s">
        <v>535</v>
      </c>
    </row>
    <row r="83" spans="1:3" x14ac:dyDescent="0.35">
      <c r="A83">
        <v>31323</v>
      </c>
      <c r="B83" t="s">
        <v>534</v>
      </c>
      <c r="C83" t="s">
        <v>535</v>
      </c>
    </row>
    <row r="84" spans="1:3" x14ac:dyDescent="0.35">
      <c r="A84">
        <v>31331</v>
      </c>
      <c r="B84" t="s">
        <v>534</v>
      </c>
      <c r="C84" t="s">
        <v>535</v>
      </c>
    </row>
    <row r="85" spans="1:3" x14ac:dyDescent="0.35">
      <c r="A85">
        <v>31332</v>
      </c>
      <c r="B85" t="s">
        <v>534</v>
      </c>
      <c r="C85" t="s">
        <v>535</v>
      </c>
    </row>
    <row r="86" spans="1:3" x14ac:dyDescent="0.35">
      <c r="A86">
        <v>31411</v>
      </c>
      <c r="B86" t="s">
        <v>534</v>
      </c>
      <c r="C86" t="s">
        <v>535</v>
      </c>
    </row>
    <row r="87" spans="1:3" x14ac:dyDescent="0.35">
      <c r="A87">
        <v>31499</v>
      </c>
      <c r="B87" t="s">
        <v>534</v>
      </c>
      <c r="C87" t="s">
        <v>535</v>
      </c>
    </row>
    <row r="88" spans="1:3" x14ac:dyDescent="0.35">
      <c r="A88">
        <v>31611</v>
      </c>
      <c r="B88" t="s">
        <v>534</v>
      </c>
      <c r="C88" t="s">
        <v>535</v>
      </c>
    </row>
    <row r="89" spans="1:3" x14ac:dyDescent="0.35">
      <c r="A89">
        <v>32111</v>
      </c>
      <c r="B89" t="s">
        <v>536</v>
      </c>
      <c r="C89" t="s">
        <v>537</v>
      </c>
    </row>
    <row r="90" spans="1:3" x14ac:dyDescent="0.35">
      <c r="A90">
        <v>32121</v>
      </c>
      <c r="B90" t="s">
        <v>536</v>
      </c>
      <c r="C90" t="s">
        <v>537</v>
      </c>
    </row>
    <row r="91" spans="1:3" x14ac:dyDescent="0.35">
      <c r="A91">
        <v>32191</v>
      </c>
      <c r="B91" t="s">
        <v>536</v>
      </c>
      <c r="C91" t="s">
        <v>537</v>
      </c>
    </row>
    <row r="92" spans="1:3" x14ac:dyDescent="0.35">
      <c r="A92">
        <v>32192</v>
      </c>
      <c r="B92" t="s">
        <v>536</v>
      </c>
      <c r="C92" t="s">
        <v>537</v>
      </c>
    </row>
    <row r="93" spans="1:3" x14ac:dyDescent="0.35">
      <c r="A93">
        <v>32199</v>
      </c>
      <c r="B93" t="s">
        <v>536</v>
      </c>
      <c r="C93" t="s">
        <v>537</v>
      </c>
    </row>
    <row r="94" spans="1:3" x14ac:dyDescent="0.35">
      <c r="A94">
        <v>32211</v>
      </c>
      <c r="B94" t="s">
        <v>538</v>
      </c>
      <c r="C94" t="s">
        <v>539</v>
      </c>
    </row>
    <row r="95" spans="1:3" x14ac:dyDescent="0.35">
      <c r="A95">
        <v>32212</v>
      </c>
      <c r="B95" t="s">
        <v>538</v>
      </c>
      <c r="C95" t="s">
        <v>539</v>
      </c>
    </row>
    <row r="96" spans="1:3" x14ac:dyDescent="0.35">
      <c r="A96">
        <v>32213</v>
      </c>
      <c r="B96" t="s">
        <v>538</v>
      </c>
      <c r="C96" t="s">
        <v>539</v>
      </c>
    </row>
    <row r="97" spans="1:3" x14ac:dyDescent="0.35">
      <c r="A97">
        <v>32222</v>
      </c>
      <c r="B97" t="s">
        <v>538</v>
      </c>
      <c r="C97" t="s">
        <v>539</v>
      </c>
    </row>
    <row r="98" spans="1:3" x14ac:dyDescent="0.35">
      <c r="A98">
        <v>32311</v>
      </c>
      <c r="B98" t="s">
        <v>540</v>
      </c>
      <c r="C98" t="s">
        <v>541</v>
      </c>
    </row>
    <row r="99" spans="1:3" x14ac:dyDescent="0.35">
      <c r="A99">
        <v>32411</v>
      </c>
      <c r="B99" t="s">
        <v>571</v>
      </c>
      <c r="C99" t="s">
        <v>510</v>
      </c>
    </row>
    <row r="100" spans="1:3" x14ac:dyDescent="0.35">
      <c r="A100">
        <v>32412</v>
      </c>
      <c r="B100" t="s">
        <v>572</v>
      </c>
      <c r="C100" t="s">
        <v>573</v>
      </c>
    </row>
    <row r="101" spans="1:3" x14ac:dyDescent="0.35">
      <c r="A101">
        <v>32512</v>
      </c>
      <c r="B101" t="s">
        <v>574</v>
      </c>
      <c r="C101" t="s">
        <v>514</v>
      </c>
    </row>
    <row r="102" spans="1:3" x14ac:dyDescent="0.35">
      <c r="A102">
        <v>32513</v>
      </c>
      <c r="B102" t="s">
        <v>575</v>
      </c>
      <c r="C102" t="s">
        <v>515</v>
      </c>
    </row>
    <row r="103" spans="1:3" x14ac:dyDescent="0.35">
      <c r="A103">
        <v>32518</v>
      </c>
      <c r="B103" t="s">
        <v>576</v>
      </c>
      <c r="C103" t="s">
        <v>577</v>
      </c>
    </row>
    <row r="104" spans="1:3" x14ac:dyDescent="0.35">
      <c r="A104">
        <v>32519</v>
      </c>
      <c r="B104" t="s">
        <v>578</v>
      </c>
      <c r="C104" t="s">
        <v>43</v>
      </c>
    </row>
    <row r="105" spans="1:3" x14ac:dyDescent="0.35">
      <c r="A105">
        <v>32521</v>
      </c>
      <c r="B105" t="s">
        <v>579</v>
      </c>
      <c r="C105" t="s">
        <v>580</v>
      </c>
    </row>
    <row r="106" spans="1:3" x14ac:dyDescent="0.35">
      <c r="A106">
        <v>32532</v>
      </c>
      <c r="B106" t="s">
        <v>581</v>
      </c>
      <c r="C106" t="s">
        <v>582</v>
      </c>
    </row>
    <row r="107" spans="1:3" x14ac:dyDescent="0.35">
      <c r="A107">
        <v>32551</v>
      </c>
      <c r="B107" t="s">
        <v>583</v>
      </c>
      <c r="C107" t="s">
        <v>517</v>
      </c>
    </row>
    <row r="108" spans="1:3" x14ac:dyDescent="0.35">
      <c r="A108">
        <v>32552</v>
      </c>
      <c r="B108" t="s">
        <v>584</v>
      </c>
      <c r="C108" t="s">
        <v>187</v>
      </c>
    </row>
    <row r="109" spans="1:3" x14ac:dyDescent="0.35">
      <c r="A109">
        <v>32562</v>
      </c>
      <c r="B109" t="s">
        <v>585</v>
      </c>
      <c r="C109" t="s">
        <v>586</v>
      </c>
    </row>
    <row r="110" spans="1:3" x14ac:dyDescent="0.35">
      <c r="A110">
        <v>32591</v>
      </c>
      <c r="B110" t="s">
        <v>587</v>
      </c>
      <c r="C110" t="s">
        <v>518</v>
      </c>
    </row>
    <row r="111" spans="1:3" x14ac:dyDescent="0.35">
      <c r="A111">
        <v>32592</v>
      </c>
      <c r="B111" t="s">
        <v>588</v>
      </c>
      <c r="C111" t="s">
        <v>519</v>
      </c>
    </row>
    <row r="112" spans="1:3" x14ac:dyDescent="0.35">
      <c r="A112">
        <v>32612</v>
      </c>
      <c r="B112" t="s">
        <v>547</v>
      </c>
      <c r="C112" t="s">
        <v>548</v>
      </c>
    </row>
    <row r="113" spans="1:3" x14ac:dyDescent="0.35">
      <c r="A113">
        <v>32613</v>
      </c>
      <c r="B113" t="s">
        <v>547</v>
      </c>
      <c r="C113" t="s">
        <v>548</v>
      </c>
    </row>
    <row r="114" spans="1:3" x14ac:dyDescent="0.35">
      <c r="A114">
        <v>32614</v>
      </c>
      <c r="B114" t="s">
        <v>547</v>
      </c>
      <c r="C114" t="s">
        <v>548</v>
      </c>
    </row>
    <row r="115" spans="1:3" x14ac:dyDescent="0.35">
      <c r="A115">
        <v>32615</v>
      </c>
      <c r="B115" t="s">
        <v>547</v>
      </c>
      <c r="C115" t="s">
        <v>548</v>
      </c>
    </row>
    <row r="116" spans="1:3" x14ac:dyDescent="0.35">
      <c r="A116">
        <v>32619</v>
      </c>
      <c r="B116" t="s">
        <v>547</v>
      </c>
      <c r="C116" t="s">
        <v>548</v>
      </c>
    </row>
    <row r="117" spans="1:3" x14ac:dyDescent="0.35">
      <c r="A117">
        <v>32622</v>
      </c>
      <c r="B117" t="s">
        <v>589</v>
      </c>
      <c r="C117" t="s">
        <v>590</v>
      </c>
    </row>
    <row r="118" spans="1:3" x14ac:dyDescent="0.35">
      <c r="A118">
        <v>32712</v>
      </c>
      <c r="B118" t="s">
        <v>549</v>
      </c>
      <c r="C118" t="s">
        <v>550</v>
      </c>
    </row>
    <row r="119" spans="1:3" x14ac:dyDescent="0.35">
      <c r="A119">
        <v>32731</v>
      </c>
      <c r="B119" t="s">
        <v>549</v>
      </c>
      <c r="C119" t="s">
        <v>550</v>
      </c>
    </row>
    <row r="120" spans="1:3" x14ac:dyDescent="0.35">
      <c r="A120">
        <v>32732</v>
      </c>
      <c r="B120" t="s">
        <v>549</v>
      </c>
      <c r="C120" t="s">
        <v>550</v>
      </c>
    </row>
    <row r="121" spans="1:3" x14ac:dyDescent="0.35">
      <c r="A121">
        <v>32733</v>
      </c>
      <c r="B121" t="s">
        <v>549</v>
      </c>
      <c r="C121" t="s">
        <v>550</v>
      </c>
    </row>
    <row r="122" spans="1:3" x14ac:dyDescent="0.35">
      <c r="A122">
        <v>32739</v>
      </c>
      <c r="B122" t="s">
        <v>549</v>
      </c>
      <c r="C122" t="s">
        <v>550</v>
      </c>
    </row>
    <row r="123" spans="1:3" x14ac:dyDescent="0.35">
      <c r="A123">
        <v>32741</v>
      </c>
      <c r="B123" t="s">
        <v>549</v>
      </c>
      <c r="C123" t="s">
        <v>550</v>
      </c>
    </row>
    <row r="124" spans="1:3" x14ac:dyDescent="0.35">
      <c r="A124">
        <v>32742</v>
      </c>
      <c r="B124" t="s">
        <v>549</v>
      </c>
      <c r="C124" t="s">
        <v>550</v>
      </c>
    </row>
    <row r="125" spans="1:3" x14ac:dyDescent="0.35">
      <c r="A125">
        <v>32791</v>
      </c>
      <c r="B125" t="s">
        <v>549</v>
      </c>
      <c r="C125" t="s">
        <v>550</v>
      </c>
    </row>
    <row r="126" spans="1:3" x14ac:dyDescent="0.35">
      <c r="A126">
        <v>32799</v>
      </c>
      <c r="B126" t="s">
        <v>549</v>
      </c>
      <c r="C126" t="s">
        <v>550</v>
      </c>
    </row>
    <row r="127" spans="1:3" x14ac:dyDescent="0.35">
      <c r="A127">
        <v>33111</v>
      </c>
      <c r="B127" t="s">
        <v>551</v>
      </c>
      <c r="C127" t="s">
        <v>552</v>
      </c>
    </row>
    <row r="128" spans="1:3" x14ac:dyDescent="0.35">
      <c r="A128">
        <v>33121</v>
      </c>
      <c r="B128" t="s">
        <v>551</v>
      </c>
      <c r="C128" t="s">
        <v>552</v>
      </c>
    </row>
    <row r="129" spans="1:3" x14ac:dyDescent="0.35">
      <c r="A129">
        <v>33131</v>
      </c>
      <c r="B129" t="s">
        <v>551</v>
      </c>
      <c r="C129" t="s">
        <v>552</v>
      </c>
    </row>
    <row r="130" spans="1:3" x14ac:dyDescent="0.35">
      <c r="A130">
        <v>33141</v>
      </c>
      <c r="B130" t="s">
        <v>551</v>
      </c>
      <c r="C130" t="s">
        <v>552</v>
      </c>
    </row>
    <row r="131" spans="1:3" x14ac:dyDescent="0.35">
      <c r="A131">
        <v>33142</v>
      </c>
      <c r="B131" t="s">
        <v>551</v>
      </c>
      <c r="C131" t="s">
        <v>552</v>
      </c>
    </row>
    <row r="132" spans="1:3" x14ac:dyDescent="0.35">
      <c r="A132">
        <v>33151</v>
      </c>
      <c r="B132" t="s">
        <v>551</v>
      </c>
      <c r="C132" t="s">
        <v>552</v>
      </c>
    </row>
    <row r="133" spans="1:3" x14ac:dyDescent="0.35">
      <c r="A133">
        <v>33211</v>
      </c>
      <c r="B133" t="s">
        <v>553</v>
      </c>
      <c r="C133" t="s">
        <v>554</v>
      </c>
    </row>
    <row r="134" spans="1:3" x14ac:dyDescent="0.35">
      <c r="A134">
        <v>33221</v>
      </c>
      <c r="B134" t="s">
        <v>553</v>
      </c>
      <c r="C134" t="s">
        <v>554</v>
      </c>
    </row>
    <row r="135" spans="1:3" x14ac:dyDescent="0.35">
      <c r="A135">
        <v>33242</v>
      </c>
      <c r="B135" t="s">
        <v>553</v>
      </c>
      <c r="C135" t="s">
        <v>554</v>
      </c>
    </row>
    <row r="136" spans="1:3" x14ac:dyDescent="0.35">
      <c r="A136">
        <v>33251</v>
      </c>
      <c r="B136" t="s">
        <v>553</v>
      </c>
      <c r="C136" t="s">
        <v>554</v>
      </c>
    </row>
    <row r="137" spans="1:3" x14ac:dyDescent="0.35">
      <c r="A137">
        <v>33299</v>
      </c>
      <c r="B137" t="s">
        <v>553</v>
      </c>
      <c r="C137" t="s">
        <v>554</v>
      </c>
    </row>
    <row r="138" spans="1:3" x14ac:dyDescent="0.35">
      <c r="A138">
        <v>33312</v>
      </c>
      <c r="B138" t="s">
        <v>555</v>
      </c>
      <c r="C138" t="s">
        <v>556</v>
      </c>
    </row>
    <row r="139" spans="1:3" x14ac:dyDescent="0.35">
      <c r="A139">
        <v>33324</v>
      </c>
      <c r="B139" t="s">
        <v>555</v>
      </c>
      <c r="C139" t="s">
        <v>556</v>
      </c>
    </row>
    <row r="140" spans="1:3" x14ac:dyDescent="0.35">
      <c r="A140">
        <v>33331</v>
      </c>
      <c r="B140" t="s">
        <v>555</v>
      </c>
      <c r="C140" t="s">
        <v>556</v>
      </c>
    </row>
    <row r="141" spans="1:3" x14ac:dyDescent="0.35">
      <c r="A141">
        <v>33361</v>
      </c>
      <c r="B141" t="s">
        <v>555</v>
      </c>
      <c r="C141" t="s">
        <v>556</v>
      </c>
    </row>
    <row r="142" spans="1:3" x14ac:dyDescent="0.35">
      <c r="A142">
        <v>33421</v>
      </c>
      <c r="B142" t="s">
        <v>559</v>
      </c>
      <c r="C142" t="s">
        <v>560</v>
      </c>
    </row>
    <row r="143" spans="1:3" x14ac:dyDescent="0.35">
      <c r="A143">
        <v>33422</v>
      </c>
      <c r="B143" t="s">
        <v>559</v>
      </c>
      <c r="C143" t="s">
        <v>560</v>
      </c>
    </row>
    <row r="144" spans="1:3" x14ac:dyDescent="0.35">
      <c r="A144">
        <v>33431</v>
      </c>
      <c r="B144" t="s">
        <v>559</v>
      </c>
      <c r="C144" t="s">
        <v>560</v>
      </c>
    </row>
    <row r="145" spans="1:3" x14ac:dyDescent="0.35">
      <c r="A145">
        <v>33451</v>
      </c>
      <c r="B145" t="s">
        <v>559</v>
      </c>
      <c r="C145" t="s">
        <v>560</v>
      </c>
    </row>
    <row r="146" spans="1:3" x14ac:dyDescent="0.35">
      <c r="A146">
        <v>33521</v>
      </c>
      <c r="B146" t="s">
        <v>591</v>
      </c>
      <c r="C146" t="s">
        <v>592</v>
      </c>
    </row>
    <row r="147" spans="1:3" x14ac:dyDescent="0.35">
      <c r="A147">
        <v>33522</v>
      </c>
      <c r="B147" t="s">
        <v>591</v>
      </c>
      <c r="C147" t="s">
        <v>592</v>
      </c>
    </row>
    <row r="148" spans="1:3" x14ac:dyDescent="0.35">
      <c r="A148">
        <v>33531</v>
      </c>
      <c r="B148" t="s">
        <v>591</v>
      </c>
      <c r="C148" t="s">
        <v>592</v>
      </c>
    </row>
    <row r="149" spans="1:3" x14ac:dyDescent="0.35">
      <c r="A149">
        <v>33612</v>
      </c>
      <c r="B149" t="s">
        <v>561</v>
      </c>
      <c r="C149" t="s">
        <v>562</v>
      </c>
    </row>
    <row r="150" spans="1:3" x14ac:dyDescent="0.35">
      <c r="A150">
        <v>33633</v>
      </c>
      <c r="B150" t="s">
        <v>561</v>
      </c>
      <c r="C150" t="s">
        <v>562</v>
      </c>
    </row>
    <row r="151" spans="1:3" x14ac:dyDescent="0.35">
      <c r="A151">
        <v>33634</v>
      </c>
      <c r="B151" t="s">
        <v>561</v>
      </c>
      <c r="C151" t="s">
        <v>562</v>
      </c>
    </row>
    <row r="152" spans="1:3" x14ac:dyDescent="0.35">
      <c r="A152">
        <v>33635</v>
      </c>
      <c r="B152" t="s">
        <v>561</v>
      </c>
      <c r="C152" t="s">
        <v>562</v>
      </c>
    </row>
    <row r="153" spans="1:3" x14ac:dyDescent="0.35">
      <c r="A153">
        <v>33636</v>
      </c>
      <c r="B153" t="s">
        <v>561</v>
      </c>
      <c r="C153" t="s">
        <v>562</v>
      </c>
    </row>
    <row r="154" spans="1:3" x14ac:dyDescent="0.35">
      <c r="A154">
        <v>33637</v>
      </c>
      <c r="B154" t="s">
        <v>561</v>
      </c>
      <c r="C154" t="s">
        <v>562</v>
      </c>
    </row>
    <row r="155" spans="1:3" x14ac:dyDescent="0.35">
      <c r="A155">
        <v>33639</v>
      </c>
      <c r="B155" t="s">
        <v>561</v>
      </c>
      <c r="C155" t="s">
        <v>562</v>
      </c>
    </row>
    <row r="156" spans="1:3" x14ac:dyDescent="0.35">
      <c r="A156">
        <v>33641</v>
      </c>
      <c r="B156" t="s">
        <v>561</v>
      </c>
      <c r="C156" t="s">
        <v>562</v>
      </c>
    </row>
    <row r="157" spans="1:3" x14ac:dyDescent="0.35">
      <c r="A157">
        <v>33651</v>
      </c>
      <c r="B157" t="s">
        <v>561</v>
      </c>
      <c r="C157" t="s">
        <v>562</v>
      </c>
    </row>
    <row r="158" spans="1:3" x14ac:dyDescent="0.35">
      <c r="A158">
        <v>33711</v>
      </c>
      <c r="B158" t="s">
        <v>563</v>
      </c>
      <c r="C158" t="s">
        <v>564</v>
      </c>
    </row>
    <row r="159" spans="1:3" x14ac:dyDescent="0.35">
      <c r="A159">
        <v>33712</v>
      </c>
      <c r="B159" t="s">
        <v>563</v>
      </c>
      <c r="C159" t="s">
        <v>564</v>
      </c>
    </row>
    <row r="160" spans="1:3" x14ac:dyDescent="0.35">
      <c r="A160">
        <v>33721</v>
      </c>
      <c r="B160" t="s">
        <v>563</v>
      </c>
      <c r="C160" t="s">
        <v>564</v>
      </c>
    </row>
    <row r="161" spans="1:3" x14ac:dyDescent="0.35">
      <c r="A161">
        <v>33911</v>
      </c>
      <c r="B161" t="s">
        <v>557</v>
      </c>
      <c r="C161" t="s">
        <v>558</v>
      </c>
    </row>
    <row r="162" spans="1:3" x14ac:dyDescent="0.35">
      <c r="A162">
        <v>33991</v>
      </c>
      <c r="B162" t="s">
        <v>557</v>
      </c>
      <c r="C162" t="s">
        <v>558</v>
      </c>
    </row>
    <row r="163" spans="1:3" x14ac:dyDescent="0.35">
      <c r="A163">
        <v>33993</v>
      </c>
      <c r="B163" t="s">
        <v>557</v>
      </c>
      <c r="C163" t="s">
        <v>558</v>
      </c>
    </row>
    <row r="164" spans="1:3" x14ac:dyDescent="0.35">
      <c r="A164">
        <v>33994</v>
      </c>
      <c r="B164" t="s">
        <v>557</v>
      </c>
      <c r="C164" t="s">
        <v>558</v>
      </c>
    </row>
    <row r="165" spans="1:3" x14ac:dyDescent="0.35">
      <c r="A165">
        <v>33995</v>
      </c>
      <c r="B165" t="s">
        <v>557</v>
      </c>
      <c r="C165" t="s">
        <v>558</v>
      </c>
    </row>
    <row r="166" spans="1:3" x14ac:dyDescent="0.35">
      <c r="A166">
        <v>33999</v>
      </c>
      <c r="B166" t="s">
        <v>557</v>
      </c>
      <c r="C166" t="s">
        <v>558</v>
      </c>
    </row>
    <row r="167" spans="1:3" x14ac:dyDescent="0.35">
      <c r="A167">
        <v>42312</v>
      </c>
      <c r="B167" t="s">
        <v>565</v>
      </c>
      <c r="C167" t="s">
        <v>566</v>
      </c>
    </row>
    <row r="168" spans="1:3" x14ac:dyDescent="0.35">
      <c r="A168">
        <v>42331</v>
      </c>
      <c r="B168" t="s">
        <v>565</v>
      </c>
      <c r="C168" t="s">
        <v>566</v>
      </c>
    </row>
    <row r="169" spans="1:3" x14ac:dyDescent="0.35">
      <c r="A169">
        <v>42332</v>
      </c>
      <c r="B169" t="s">
        <v>565</v>
      </c>
      <c r="C169" t="s">
        <v>566</v>
      </c>
    </row>
    <row r="170" spans="1:3" x14ac:dyDescent="0.35">
      <c r="A170">
        <v>42352</v>
      </c>
      <c r="B170" t="s">
        <v>565</v>
      </c>
      <c r="C170" t="s">
        <v>566</v>
      </c>
    </row>
    <row r="171" spans="1:3" x14ac:dyDescent="0.35">
      <c r="A171">
        <v>42393</v>
      </c>
      <c r="B171" t="s">
        <v>565</v>
      </c>
      <c r="C171" t="s">
        <v>566</v>
      </c>
    </row>
    <row r="172" spans="1:3" x14ac:dyDescent="0.35">
      <c r="A172">
        <v>42451</v>
      </c>
      <c r="B172" t="s">
        <v>565</v>
      </c>
      <c r="C172" t="s">
        <v>566</v>
      </c>
    </row>
    <row r="173" spans="1:3" x14ac:dyDescent="0.35">
      <c r="A173">
        <v>42469</v>
      </c>
      <c r="B173" t="s">
        <v>565</v>
      </c>
      <c r="C173" t="s">
        <v>566</v>
      </c>
    </row>
    <row r="174" spans="1:3" x14ac:dyDescent="0.35">
      <c r="A174">
        <v>42471</v>
      </c>
      <c r="B174" t="s">
        <v>565</v>
      </c>
      <c r="C174" t="s">
        <v>566</v>
      </c>
    </row>
    <row r="175" spans="1:3" x14ac:dyDescent="0.35">
      <c r="A175">
        <v>42482</v>
      </c>
      <c r="B175" t="s">
        <v>565</v>
      </c>
      <c r="C175" t="s">
        <v>566</v>
      </c>
    </row>
    <row r="176" spans="1:3" x14ac:dyDescent="0.35">
      <c r="A176">
        <v>42512</v>
      </c>
      <c r="B176" t="s">
        <v>565</v>
      </c>
      <c r="C176" t="s">
        <v>566</v>
      </c>
    </row>
    <row r="177" spans="1:3" x14ac:dyDescent="0.35">
      <c r="A177">
        <v>44419</v>
      </c>
      <c r="B177" t="s">
        <v>565</v>
      </c>
      <c r="C177" t="s">
        <v>566</v>
      </c>
    </row>
    <row r="178" spans="1:3" x14ac:dyDescent="0.35">
      <c r="A178">
        <v>44611</v>
      </c>
      <c r="B178" t="s">
        <v>565</v>
      </c>
      <c r="C178" t="s">
        <v>566</v>
      </c>
    </row>
    <row r="179" spans="1:3" x14ac:dyDescent="0.35">
      <c r="A179">
        <v>44831</v>
      </c>
      <c r="B179" t="s">
        <v>565</v>
      </c>
      <c r="C179" t="s">
        <v>566</v>
      </c>
    </row>
    <row r="180" spans="1:3" x14ac:dyDescent="0.35">
      <c r="A180">
        <v>45431</v>
      </c>
      <c r="B180" t="s">
        <v>565</v>
      </c>
      <c r="C180" t="s">
        <v>566</v>
      </c>
    </row>
    <row r="181" spans="1:3" x14ac:dyDescent="0.35">
      <c r="A181">
        <v>48111</v>
      </c>
      <c r="B181" t="s">
        <v>565</v>
      </c>
      <c r="C181" t="s">
        <v>566</v>
      </c>
    </row>
    <row r="182" spans="1:3" x14ac:dyDescent="0.35">
      <c r="A182">
        <v>48211</v>
      </c>
      <c r="B182" t="s">
        <v>565</v>
      </c>
      <c r="C182" t="s">
        <v>566</v>
      </c>
    </row>
    <row r="183" spans="1:3" x14ac:dyDescent="0.35">
      <c r="A183">
        <v>48411</v>
      </c>
      <c r="B183" t="s">
        <v>565</v>
      </c>
      <c r="C183" t="s">
        <v>566</v>
      </c>
    </row>
    <row r="184" spans="1:3" x14ac:dyDescent="0.35">
      <c r="A184">
        <v>48422</v>
      </c>
      <c r="B184" t="s">
        <v>565</v>
      </c>
      <c r="C184" t="s">
        <v>566</v>
      </c>
    </row>
    <row r="185" spans="1:3" x14ac:dyDescent="0.35">
      <c r="A185">
        <v>48621</v>
      </c>
      <c r="B185" t="s">
        <v>565</v>
      </c>
      <c r="C185" t="s">
        <v>566</v>
      </c>
    </row>
    <row r="186" spans="1:3" x14ac:dyDescent="0.35">
      <c r="A186">
        <v>48691</v>
      </c>
      <c r="B186" t="s">
        <v>565</v>
      </c>
      <c r="C186" t="s">
        <v>566</v>
      </c>
    </row>
    <row r="187" spans="1:3" x14ac:dyDescent="0.35">
      <c r="A187">
        <v>48699</v>
      </c>
      <c r="B187" t="s">
        <v>565</v>
      </c>
      <c r="C187" t="s">
        <v>566</v>
      </c>
    </row>
    <row r="188" spans="1:3" x14ac:dyDescent="0.35">
      <c r="A188">
        <v>48811</v>
      </c>
      <c r="B188" t="s">
        <v>565</v>
      </c>
      <c r="C188" t="s">
        <v>566</v>
      </c>
    </row>
    <row r="189" spans="1:3" x14ac:dyDescent="0.35">
      <c r="A189">
        <v>48819</v>
      </c>
      <c r="B189" t="s">
        <v>565</v>
      </c>
      <c r="C189" t="s">
        <v>566</v>
      </c>
    </row>
    <row r="190" spans="1:3" x14ac:dyDescent="0.35">
      <c r="A190">
        <v>48821</v>
      </c>
      <c r="B190" t="s">
        <v>565</v>
      </c>
      <c r="C190" t="s">
        <v>566</v>
      </c>
    </row>
    <row r="191" spans="1:3" x14ac:dyDescent="0.35">
      <c r="A191">
        <v>48831</v>
      </c>
      <c r="B191" t="s">
        <v>565</v>
      </c>
      <c r="C191" t="s">
        <v>566</v>
      </c>
    </row>
    <row r="192" spans="1:3" x14ac:dyDescent="0.35">
      <c r="A192">
        <v>48832</v>
      </c>
      <c r="B192" t="s">
        <v>565</v>
      </c>
      <c r="C192" t="s">
        <v>566</v>
      </c>
    </row>
    <row r="193" spans="1:3" x14ac:dyDescent="0.35">
      <c r="A193">
        <v>48849</v>
      </c>
      <c r="B193" t="s">
        <v>565</v>
      </c>
      <c r="C193" t="s">
        <v>566</v>
      </c>
    </row>
    <row r="194" spans="1:3" x14ac:dyDescent="0.35">
      <c r="A194">
        <v>49211</v>
      </c>
      <c r="B194" t="s">
        <v>565</v>
      </c>
      <c r="C194" t="s">
        <v>566</v>
      </c>
    </row>
    <row r="195" spans="1:3" x14ac:dyDescent="0.35">
      <c r="A195">
        <v>49311</v>
      </c>
      <c r="B195" t="s">
        <v>565</v>
      </c>
      <c r="C195" t="s">
        <v>566</v>
      </c>
    </row>
    <row r="196" spans="1:3" x14ac:dyDescent="0.35">
      <c r="A196">
        <v>49313</v>
      </c>
      <c r="B196" t="s">
        <v>565</v>
      </c>
      <c r="C196" t="s">
        <v>566</v>
      </c>
    </row>
    <row r="197" spans="1:3" x14ac:dyDescent="0.35">
      <c r="A197">
        <v>49319</v>
      </c>
      <c r="B197" t="s">
        <v>565</v>
      </c>
      <c r="C197" t="s">
        <v>566</v>
      </c>
    </row>
    <row r="198" spans="1:3" x14ac:dyDescent="0.35">
      <c r="A198">
        <v>51111</v>
      </c>
      <c r="B198" t="s">
        <v>567</v>
      </c>
      <c r="C198" t="s">
        <v>568</v>
      </c>
    </row>
    <row r="199" spans="1:3" x14ac:dyDescent="0.35">
      <c r="A199">
        <v>51821</v>
      </c>
      <c r="B199" t="s">
        <v>567</v>
      </c>
      <c r="C199" t="s">
        <v>568</v>
      </c>
    </row>
    <row r="200" spans="1:3" x14ac:dyDescent="0.35">
      <c r="A200">
        <v>52211</v>
      </c>
      <c r="B200" t="s">
        <v>567</v>
      </c>
      <c r="C200" t="s">
        <v>568</v>
      </c>
    </row>
    <row r="201" spans="1:3" x14ac:dyDescent="0.35">
      <c r="A201">
        <v>52212</v>
      </c>
      <c r="B201" t="s">
        <v>567</v>
      </c>
      <c r="C201" t="s">
        <v>568</v>
      </c>
    </row>
    <row r="202" spans="1:3" x14ac:dyDescent="0.35">
      <c r="A202">
        <v>52221</v>
      </c>
      <c r="B202" t="s">
        <v>567</v>
      </c>
      <c r="C202" t="s">
        <v>568</v>
      </c>
    </row>
    <row r="203" spans="1:3" x14ac:dyDescent="0.35">
      <c r="A203">
        <v>52393</v>
      </c>
      <c r="B203" t="s">
        <v>567</v>
      </c>
      <c r="C203" t="s">
        <v>568</v>
      </c>
    </row>
    <row r="204" spans="1:3" x14ac:dyDescent="0.35">
      <c r="A204">
        <v>53111</v>
      </c>
      <c r="B204" t="s">
        <v>567</v>
      </c>
      <c r="C204" t="s">
        <v>568</v>
      </c>
    </row>
    <row r="205" spans="1:3" x14ac:dyDescent="0.35">
      <c r="A205">
        <v>53112</v>
      </c>
      <c r="B205" t="s">
        <v>567</v>
      </c>
      <c r="C205" t="s">
        <v>568</v>
      </c>
    </row>
    <row r="206" spans="1:3" x14ac:dyDescent="0.35">
      <c r="A206">
        <v>53121</v>
      </c>
      <c r="B206" t="s">
        <v>567</v>
      </c>
      <c r="C206" t="s">
        <v>568</v>
      </c>
    </row>
    <row r="207" spans="1:3" x14ac:dyDescent="0.35">
      <c r="A207">
        <v>54138</v>
      </c>
      <c r="B207" t="s">
        <v>567</v>
      </c>
      <c r="C207" t="s">
        <v>568</v>
      </c>
    </row>
    <row r="208" spans="1:3" x14ac:dyDescent="0.35">
      <c r="A208">
        <v>54171</v>
      </c>
      <c r="B208" t="s">
        <v>567</v>
      </c>
      <c r="C208" t="s">
        <v>568</v>
      </c>
    </row>
    <row r="209" spans="1:3" x14ac:dyDescent="0.35">
      <c r="A209">
        <v>54184</v>
      </c>
      <c r="B209" t="s">
        <v>567</v>
      </c>
      <c r="C209" t="s">
        <v>568</v>
      </c>
    </row>
    <row r="210" spans="1:3" x14ac:dyDescent="0.35">
      <c r="A210">
        <v>54191</v>
      </c>
      <c r="B210" t="s">
        <v>567</v>
      </c>
      <c r="C210" t="s">
        <v>568</v>
      </c>
    </row>
    <row r="211" spans="1:3" x14ac:dyDescent="0.35">
      <c r="A211">
        <v>54199</v>
      </c>
      <c r="B211" t="s">
        <v>567</v>
      </c>
      <c r="C211" t="s">
        <v>568</v>
      </c>
    </row>
    <row r="212" spans="1:3" x14ac:dyDescent="0.35">
      <c r="A212">
        <v>56111</v>
      </c>
      <c r="B212" t="s">
        <v>567</v>
      </c>
      <c r="C212" t="s">
        <v>568</v>
      </c>
    </row>
    <row r="213" spans="1:3" x14ac:dyDescent="0.35">
      <c r="A213">
        <v>56173</v>
      </c>
      <c r="B213" t="s">
        <v>567</v>
      </c>
      <c r="C213" t="s">
        <v>568</v>
      </c>
    </row>
    <row r="214" spans="1:3" x14ac:dyDescent="0.35">
      <c r="A214">
        <v>56191</v>
      </c>
      <c r="B214" t="s">
        <v>567</v>
      </c>
      <c r="C214" t="s">
        <v>568</v>
      </c>
    </row>
    <row r="215" spans="1:3" x14ac:dyDescent="0.35">
      <c r="A215">
        <v>56211</v>
      </c>
      <c r="B215" t="s">
        <v>567</v>
      </c>
      <c r="C215" t="s">
        <v>568</v>
      </c>
    </row>
    <row r="216" spans="1:3" x14ac:dyDescent="0.35">
      <c r="A216">
        <v>56292</v>
      </c>
      <c r="B216" t="s">
        <v>567</v>
      </c>
      <c r="C216" t="s">
        <v>568</v>
      </c>
    </row>
    <row r="217" spans="1:3" x14ac:dyDescent="0.35">
      <c r="A217">
        <v>61121</v>
      </c>
      <c r="B217" t="s">
        <v>567</v>
      </c>
      <c r="C217" t="s">
        <v>568</v>
      </c>
    </row>
    <row r="218" spans="1:3" x14ac:dyDescent="0.35">
      <c r="A218">
        <v>61131</v>
      </c>
      <c r="B218" t="s">
        <v>567</v>
      </c>
      <c r="C218" t="s">
        <v>568</v>
      </c>
    </row>
    <row r="219" spans="1:3" x14ac:dyDescent="0.35">
      <c r="A219">
        <v>61171</v>
      </c>
      <c r="B219" t="s">
        <v>567</v>
      </c>
      <c r="C219" t="s">
        <v>568</v>
      </c>
    </row>
    <row r="220" spans="1:3" x14ac:dyDescent="0.35">
      <c r="A220">
        <v>62111</v>
      </c>
      <c r="B220" t="s">
        <v>567</v>
      </c>
      <c r="C220" t="s">
        <v>568</v>
      </c>
    </row>
    <row r="221" spans="1:3" x14ac:dyDescent="0.35">
      <c r="A221">
        <v>62199</v>
      </c>
      <c r="B221" t="s">
        <v>567</v>
      </c>
      <c r="C221" t="s">
        <v>568</v>
      </c>
    </row>
    <row r="222" spans="1:3" x14ac:dyDescent="0.35">
      <c r="A222">
        <v>62211</v>
      </c>
      <c r="B222" t="s">
        <v>567</v>
      </c>
      <c r="C222" t="s">
        <v>568</v>
      </c>
    </row>
    <row r="223" spans="1:3" x14ac:dyDescent="0.35">
      <c r="A223">
        <v>62221</v>
      </c>
      <c r="B223" t="s">
        <v>567</v>
      </c>
      <c r="C223" t="s">
        <v>568</v>
      </c>
    </row>
    <row r="224" spans="1:3" x14ac:dyDescent="0.35">
      <c r="A224">
        <v>62231</v>
      </c>
      <c r="B224" t="s">
        <v>567</v>
      </c>
      <c r="C224" t="s">
        <v>568</v>
      </c>
    </row>
    <row r="225" spans="1:3" x14ac:dyDescent="0.35">
      <c r="A225">
        <v>62311</v>
      </c>
      <c r="B225" t="s">
        <v>567</v>
      </c>
      <c r="C225" t="s">
        <v>568</v>
      </c>
    </row>
    <row r="226" spans="1:3" x14ac:dyDescent="0.35">
      <c r="A226">
        <v>62321</v>
      </c>
      <c r="B226" t="s">
        <v>567</v>
      </c>
      <c r="C226" t="s">
        <v>568</v>
      </c>
    </row>
    <row r="227" spans="1:3" x14ac:dyDescent="0.35">
      <c r="A227">
        <v>62322</v>
      </c>
      <c r="B227" t="s">
        <v>567</v>
      </c>
      <c r="C227" t="s">
        <v>568</v>
      </c>
    </row>
    <row r="228" spans="1:3" x14ac:dyDescent="0.35">
      <c r="A228">
        <v>62422</v>
      </c>
      <c r="B228" t="s">
        <v>567</v>
      </c>
      <c r="C228" t="s">
        <v>568</v>
      </c>
    </row>
    <row r="229" spans="1:3" x14ac:dyDescent="0.35">
      <c r="A229">
        <v>71321</v>
      </c>
      <c r="B229" t="s">
        <v>567</v>
      </c>
      <c r="C229" t="s">
        <v>568</v>
      </c>
    </row>
    <row r="230" spans="1:3" x14ac:dyDescent="0.35">
      <c r="A230">
        <v>71329</v>
      </c>
      <c r="B230" t="s">
        <v>567</v>
      </c>
      <c r="C230" t="s">
        <v>568</v>
      </c>
    </row>
    <row r="231" spans="1:3" x14ac:dyDescent="0.35">
      <c r="A231">
        <v>72111</v>
      </c>
      <c r="B231" t="s">
        <v>567</v>
      </c>
      <c r="C231" t="s">
        <v>568</v>
      </c>
    </row>
    <row r="232" spans="1:3" x14ac:dyDescent="0.35">
      <c r="A232">
        <v>72112</v>
      </c>
      <c r="B232" t="s">
        <v>567</v>
      </c>
      <c r="C232" t="s">
        <v>568</v>
      </c>
    </row>
    <row r="233" spans="1:3" x14ac:dyDescent="0.35">
      <c r="A233">
        <v>81121</v>
      </c>
      <c r="B233" t="s">
        <v>567</v>
      </c>
      <c r="C233" t="s">
        <v>568</v>
      </c>
    </row>
    <row r="234" spans="1:3" x14ac:dyDescent="0.35">
      <c r="A234">
        <v>81131</v>
      </c>
      <c r="B234" t="s">
        <v>567</v>
      </c>
      <c r="C234" t="s">
        <v>568</v>
      </c>
    </row>
    <row r="235" spans="1:3" x14ac:dyDescent="0.35">
      <c r="A235">
        <v>81221</v>
      </c>
      <c r="B235" t="s">
        <v>567</v>
      </c>
      <c r="C235" t="s">
        <v>568</v>
      </c>
    </row>
    <row r="236" spans="1:3" x14ac:dyDescent="0.35">
      <c r="A236">
        <v>81222</v>
      </c>
      <c r="B236" t="s">
        <v>567</v>
      </c>
      <c r="C236" t="s">
        <v>568</v>
      </c>
    </row>
    <row r="237" spans="1:3" x14ac:dyDescent="0.35">
      <c r="A237">
        <v>81232</v>
      </c>
      <c r="B237" t="s">
        <v>567</v>
      </c>
      <c r="C237" t="s">
        <v>568</v>
      </c>
    </row>
    <row r="238" spans="1:3" x14ac:dyDescent="0.35">
      <c r="A238">
        <v>92113</v>
      </c>
      <c r="B238" t="s">
        <v>567</v>
      </c>
      <c r="C238" t="s">
        <v>568</v>
      </c>
    </row>
    <row r="239" spans="1:3" x14ac:dyDescent="0.35">
      <c r="A239">
        <v>92119</v>
      </c>
      <c r="B239" t="s">
        <v>567</v>
      </c>
      <c r="C239" t="s">
        <v>568</v>
      </c>
    </row>
    <row r="240" spans="1:3" x14ac:dyDescent="0.35">
      <c r="A240">
        <v>92211</v>
      </c>
      <c r="B240" t="s">
        <v>567</v>
      </c>
      <c r="C240" t="s">
        <v>568</v>
      </c>
    </row>
    <row r="241" spans="1:3" x14ac:dyDescent="0.35">
      <c r="A241">
        <v>92214</v>
      </c>
      <c r="B241" t="s">
        <v>567</v>
      </c>
      <c r="C241" t="s">
        <v>568</v>
      </c>
    </row>
    <row r="242" spans="1:3" x14ac:dyDescent="0.35">
      <c r="A242">
        <v>92219</v>
      </c>
      <c r="B242" t="s">
        <v>567</v>
      </c>
      <c r="C242" t="s">
        <v>568</v>
      </c>
    </row>
    <row r="243" spans="1:3" x14ac:dyDescent="0.35">
      <c r="A243">
        <v>92312</v>
      </c>
      <c r="B243" t="s">
        <v>567</v>
      </c>
      <c r="C243" t="s">
        <v>568</v>
      </c>
    </row>
    <row r="244" spans="1:3" x14ac:dyDescent="0.35">
      <c r="A244">
        <v>92411</v>
      </c>
      <c r="B244" t="s">
        <v>567</v>
      </c>
      <c r="C244" t="s">
        <v>568</v>
      </c>
    </row>
    <row r="245" spans="1:3" x14ac:dyDescent="0.35">
      <c r="A245">
        <v>92711</v>
      </c>
      <c r="B245" t="s">
        <v>567</v>
      </c>
      <c r="C245" t="s">
        <v>568</v>
      </c>
    </row>
    <row r="246" spans="1:3" x14ac:dyDescent="0.35">
      <c r="A246">
        <v>92811</v>
      </c>
      <c r="B246" t="s">
        <v>567</v>
      </c>
      <c r="C246" t="s">
        <v>568</v>
      </c>
    </row>
    <row r="247" spans="1:3" x14ac:dyDescent="0.35">
      <c r="A247">
        <v>111110</v>
      </c>
      <c r="B247" t="s">
        <v>569</v>
      </c>
      <c r="C247" t="s">
        <v>570</v>
      </c>
    </row>
    <row r="248" spans="1:3" x14ac:dyDescent="0.35">
      <c r="A248">
        <v>111120</v>
      </c>
      <c r="B248" t="s">
        <v>569</v>
      </c>
      <c r="C248" t="s">
        <v>570</v>
      </c>
    </row>
    <row r="249" spans="1:3" x14ac:dyDescent="0.35">
      <c r="A249">
        <v>111130</v>
      </c>
      <c r="B249" t="s">
        <v>569</v>
      </c>
      <c r="C249" t="s">
        <v>570</v>
      </c>
    </row>
    <row r="250" spans="1:3" x14ac:dyDescent="0.35">
      <c r="A250">
        <v>111150</v>
      </c>
      <c r="B250" t="s">
        <v>569</v>
      </c>
      <c r="C250" t="s">
        <v>570</v>
      </c>
    </row>
    <row r="251" spans="1:3" x14ac:dyDescent="0.35">
      <c r="A251">
        <v>111160</v>
      </c>
      <c r="B251" t="s">
        <v>569</v>
      </c>
      <c r="C251" t="s">
        <v>570</v>
      </c>
    </row>
    <row r="252" spans="1:3" x14ac:dyDescent="0.35">
      <c r="A252">
        <v>111191</v>
      </c>
      <c r="B252" t="s">
        <v>569</v>
      </c>
      <c r="C252" t="s">
        <v>570</v>
      </c>
    </row>
    <row r="253" spans="1:3" x14ac:dyDescent="0.35">
      <c r="A253">
        <v>111199</v>
      </c>
      <c r="B253" t="s">
        <v>569</v>
      </c>
      <c r="C253" t="s">
        <v>570</v>
      </c>
    </row>
    <row r="254" spans="1:3" x14ac:dyDescent="0.35">
      <c r="A254">
        <v>111219</v>
      </c>
      <c r="B254" t="s">
        <v>569</v>
      </c>
      <c r="C254" t="s">
        <v>570</v>
      </c>
    </row>
    <row r="255" spans="1:3" x14ac:dyDescent="0.35">
      <c r="A255">
        <v>111332</v>
      </c>
      <c r="B255" t="s">
        <v>569</v>
      </c>
      <c r="C255" t="s">
        <v>570</v>
      </c>
    </row>
    <row r="256" spans="1:3" x14ac:dyDescent="0.35">
      <c r="A256">
        <v>111334</v>
      </c>
      <c r="B256" t="s">
        <v>569</v>
      </c>
      <c r="C256" t="s">
        <v>570</v>
      </c>
    </row>
    <row r="257" spans="1:3" x14ac:dyDescent="0.35">
      <c r="A257">
        <v>111335</v>
      </c>
      <c r="B257" t="s">
        <v>569</v>
      </c>
      <c r="C257" t="s">
        <v>570</v>
      </c>
    </row>
    <row r="258" spans="1:3" x14ac:dyDescent="0.35">
      <c r="A258">
        <v>111339</v>
      </c>
      <c r="B258" t="s">
        <v>569</v>
      </c>
      <c r="C258" t="s">
        <v>570</v>
      </c>
    </row>
    <row r="259" spans="1:3" x14ac:dyDescent="0.35">
      <c r="A259">
        <v>111411</v>
      </c>
      <c r="B259" t="s">
        <v>569</v>
      </c>
      <c r="C259" t="s">
        <v>570</v>
      </c>
    </row>
    <row r="260" spans="1:3" x14ac:dyDescent="0.35">
      <c r="A260">
        <v>111419</v>
      </c>
      <c r="B260" t="s">
        <v>569</v>
      </c>
      <c r="C260" t="s">
        <v>570</v>
      </c>
    </row>
    <row r="261" spans="1:3" x14ac:dyDescent="0.35">
      <c r="A261">
        <v>111421</v>
      </c>
      <c r="B261" t="s">
        <v>569</v>
      </c>
      <c r="C261" t="s">
        <v>570</v>
      </c>
    </row>
    <row r="262" spans="1:3" x14ac:dyDescent="0.35">
      <c r="A262">
        <v>111422</v>
      </c>
      <c r="B262" t="s">
        <v>569</v>
      </c>
      <c r="C262" t="s">
        <v>570</v>
      </c>
    </row>
    <row r="263" spans="1:3" x14ac:dyDescent="0.35">
      <c r="A263">
        <v>111940</v>
      </c>
      <c r="B263" t="s">
        <v>569</v>
      </c>
      <c r="C263" t="s">
        <v>570</v>
      </c>
    </row>
    <row r="264" spans="1:3" x14ac:dyDescent="0.35">
      <c r="A264">
        <v>111998</v>
      </c>
      <c r="B264" t="s">
        <v>569</v>
      </c>
      <c r="C264" t="s">
        <v>570</v>
      </c>
    </row>
    <row r="265" spans="1:3" x14ac:dyDescent="0.35">
      <c r="A265">
        <v>112112</v>
      </c>
      <c r="B265" t="s">
        <v>569</v>
      </c>
      <c r="C265" t="s">
        <v>570</v>
      </c>
    </row>
    <row r="266" spans="1:3" x14ac:dyDescent="0.35">
      <c r="A266">
        <v>112120</v>
      </c>
      <c r="B266" t="s">
        <v>569</v>
      </c>
      <c r="C266" t="s">
        <v>570</v>
      </c>
    </row>
    <row r="267" spans="1:3" x14ac:dyDescent="0.35">
      <c r="A267">
        <v>112130</v>
      </c>
      <c r="B267" t="s">
        <v>569</v>
      </c>
      <c r="C267" t="s">
        <v>570</v>
      </c>
    </row>
    <row r="268" spans="1:3" x14ac:dyDescent="0.35">
      <c r="A268">
        <v>112210</v>
      </c>
      <c r="B268" t="s">
        <v>569</v>
      </c>
      <c r="C268" t="s">
        <v>570</v>
      </c>
    </row>
    <row r="269" spans="1:3" x14ac:dyDescent="0.35">
      <c r="A269">
        <v>112310</v>
      </c>
      <c r="B269" t="s">
        <v>569</v>
      </c>
      <c r="C269" t="s">
        <v>570</v>
      </c>
    </row>
    <row r="270" spans="1:3" x14ac:dyDescent="0.35">
      <c r="A270">
        <v>112390</v>
      </c>
      <c r="B270" t="s">
        <v>569</v>
      </c>
      <c r="C270" t="s">
        <v>570</v>
      </c>
    </row>
    <row r="271" spans="1:3" x14ac:dyDescent="0.35">
      <c r="A271">
        <v>112511</v>
      </c>
      <c r="B271" t="s">
        <v>569</v>
      </c>
      <c r="C271" t="s">
        <v>570</v>
      </c>
    </row>
    <row r="272" spans="1:3" x14ac:dyDescent="0.35">
      <c r="A272">
        <v>112910</v>
      </c>
      <c r="B272" t="s">
        <v>569</v>
      </c>
      <c r="C272" t="s">
        <v>570</v>
      </c>
    </row>
    <row r="273" spans="1:3" x14ac:dyDescent="0.35">
      <c r="A273">
        <v>112920</v>
      </c>
      <c r="B273" t="s">
        <v>569</v>
      </c>
      <c r="C273" t="s">
        <v>570</v>
      </c>
    </row>
    <row r="274" spans="1:3" x14ac:dyDescent="0.35">
      <c r="A274">
        <v>112990</v>
      </c>
      <c r="B274" t="s">
        <v>569</v>
      </c>
      <c r="C274" t="s">
        <v>570</v>
      </c>
    </row>
    <row r="275" spans="1:3" x14ac:dyDescent="0.35">
      <c r="A275">
        <v>113310</v>
      </c>
      <c r="B275" t="s">
        <v>569</v>
      </c>
      <c r="C275" t="s">
        <v>570</v>
      </c>
    </row>
    <row r="276" spans="1:3" x14ac:dyDescent="0.35">
      <c r="A276">
        <v>114111</v>
      </c>
      <c r="B276" t="s">
        <v>569</v>
      </c>
      <c r="C276" t="s">
        <v>570</v>
      </c>
    </row>
    <row r="277" spans="1:3" x14ac:dyDescent="0.35">
      <c r="A277">
        <v>114112</v>
      </c>
      <c r="B277" t="s">
        <v>569</v>
      </c>
      <c r="C277" t="s">
        <v>570</v>
      </c>
    </row>
    <row r="278" spans="1:3" x14ac:dyDescent="0.35">
      <c r="A278">
        <v>115111</v>
      </c>
      <c r="B278" t="s">
        <v>569</v>
      </c>
      <c r="C278" t="s">
        <v>570</v>
      </c>
    </row>
    <row r="279" spans="1:3" x14ac:dyDescent="0.35">
      <c r="A279">
        <v>115112</v>
      </c>
      <c r="B279" t="s">
        <v>569</v>
      </c>
      <c r="C279" t="s">
        <v>570</v>
      </c>
    </row>
    <row r="280" spans="1:3" x14ac:dyDescent="0.35">
      <c r="A280">
        <v>115113</v>
      </c>
      <c r="B280" t="s">
        <v>569</v>
      </c>
      <c r="C280" t="s">
        <v>570</v>
      </c>
    </row>
    <row r="281" spans="1:3" x14ac:dyDescent="0.35">
      <c r="A281">
        <v>115114</v>
      </c>
      <c r="B281" t="s">
        <v>569</v>
      </c>
      <c r="C281" t="s">
        <v>570</v>
      </c>
    </row>
    <row r="282" spans="1:3" x14ac:dyDescent="0.35">
      <c r="A282">
        <v>115210</v>
      </c>
      <c r="B282" t="s">
        <v>569</v>
      </c>
      <c r="C282" t="s">
        <v>570</v>
      </c>
    </row>
    <row r="283" spans="1:3" x14ac:dyDescent="0.35">
      <c r="A283">
        <v>115310</v>
      </c>
      <c r="B283" t="s">
        <v>569</v>
      </c>
      <c r="C283" t="s">
        <v>570</v>
      </c>
    </row>
    <row r="284" spans="1:3" x14ac:dyDescent="0.35">
      <c r="A284">
        <v>211120</v>
      </c>
      <c r="B284" t="s">
        <v>526</v>
      </c>
      <c r="C284" t="s">
        <v>527</v>
      </c>
    </row>
    <row r="285" spans="1:3" x14ac:dyDescent="0.35">
      <c r="A285">
        <v>211130</v>
      </c>
      <c r="B285" t="s">
        <v>526</v>
      </c>
      <c r="C285" t="s">
        <v>527</v>
      </c>
    </row>
    <row r="286" spans="1:3" x14ac:dyDescent="0.35">
      <c r="A286">
        <v>212111</v>
      </c>
      <c r="B286" t="s">
        <v>528</v>
      </c>
      <c r="C286" t="s">
        <v>529</v>
      </c>
    </row>
    <row r="287" spans="1:3" x14ac:dyDescent="0.35">
      <c r="A287">
        <v>212112</v>
      </c>
      <c r="B287" t="s">
        <v>528</v>
      </c>
      <c r="C287" t="s">
        <v>529</v>
      </c>
    </row>
    <row r="288" spans="1:3" x14ac:dyDescent="0.35">
      <c r="A288">
        <v>212210</v>
      </c>
      <c r="B288" t="s">
        <v>528</v>
      </c>
      <c r="C288" t="s">
        <v>529</v>
      </c>
    </row>
    <row r="289" spans="1:3" x14ac:dyDescent="0.35">
      <c r="A289">
        <v>212221</v>
      </c>
      <c r="B289" t="s">
        <v>528</v>
      </c>
      <c r="C289" t="s">
        <v>529</v>
      </c>
    </row>
    <row r="290" spans="1:3" x14ac:dyDescent="0.35">
      <c r="A290">
        <v>212230</v>
      </c>
      <c r="B290" t="s">
        <v>528</v>
      </c>
      <c r="C290" t="s">
        <v>529</v>
      </c>
    </row>
    <row r="291" spans="1:3" x14ac:dyDescent="0.35">
      <c r="A291">
        <v>212291</v>
      </c>
      <c r="B291" t="s">
        <v>528</v>
      </c>
      <c r="C291" t="s">
        <v>529</v>
      </c>
    </row>
    <row r="292" spans="1:3" x14ac:dyDescent="0.35">
      <c r="A292">
        <v>212299</v>
      </c>
      <c r="B292" t="s">
        <v>528</v>
      </c>
      <c r="C292" t="s">
        <v>529</v>
      </c>
    </row>
    <row r="293" spans="1:3" x14ac:dyDescent="0.35">
      <c r="A293">
        <v>212311</v>
      </c>
      <c r="B293" t="s">
        <v>528</v>
      </c>
      <c r="C293" t="s">
        <v>529</v>
      </c>
    </row>
    <row r="294" spans="1:3" x14ac:dyDescent="0.35">
      <c r="A294">
        <v>212312</v>
      </c>
      <c r="B294" t="s">
        <v>528</v>
      </c>
      <c r="C294" t="s">
        <v>529</v>
      </c>
    </row>
    <row r="295" spans="1:3" x14ac:dyDescent="0.35">
      <c r="A295">
        <v>212313</v>
      </c>
      <c r="B295" t="s">
        <v>528</v>
      </c>
      <c r="C295" t="s">
        <v>529</v>
      </c>
    </row>
    <row r="296" spans="1:3" x14ac:dyDescent="0.35">
      <c r="A296">
        <v>212319</v>
      </c>
      <c r="B296" t="s">
        <v>528</v>
      </c>
      <c r="C296" t="s">
        <v>529</v>
      </c>
    </row>
    <row r="297" spans="1:3" x14ac:dyDescent="0.35">
      <c r="A297">
        <v>212321</v>
      </c>
      <c r="B297" t="s">
        <v>528</v>
      </c>
      <c r="C297" t="s">
        <v>529</v>
      </c>
    </row>
    <row r="298" spans="1:3" x14ac:dyDescent="0.35">
      <c r="A298">
        <v>212322</v>
      </c>
      <c r="B298" t="s">
        <v>528</v>
      </c>
      <c r="C298" t="s">
        <v>529</v>
      </c>
    </row>
    <row r="299" spans="1:3" x14ac:dyDescent="0.35">
      <c r="A299">
        <v>212324</v>
      </c>
      <c r="B299" t="s">
        <v>528</v>
      </c>
      <c r="C299" t="s">
        <v>529</v>
      </c>
    </row>
    <row r="300" spans="1:3" x14ac:dyDescent="0.35">
      <c r="A300">
        <v>212325</v>
      </c>
      <c r="B300" t="s">
        <v>528</v>
      </c>
      <c r="C300" t="s">
        <v>529</v>
      </c>
    </row>
    <row r="301" spans="1:3" x14ac:dyDescent="0.35">
      <c r="A301">
        <v>212391</v>
      </c>
      <c r="B301" t="s">
        <v>528</v>
      </c>
      <c r="C301" t="s">
        <v>529</v>
      </c>
    </row>
    <row r="302" spans="1:3" x14ac:dyDescent="0.35">
      <c r="A302">
        <v>212393</v>
      </c>
      <c r="B302" t="s">
        <v>528</v>
      </c>
      <c r="C302" t="s">
        <v>529</v>
      </c>
    </row>
    <row r="303" spans="1:3" x14ac:dyDescent="0.35">
      <c r="A303">
        <v>212399</v>
      </c>
      <c r="B303" t="s">
        <v>528</v>
      </c>
      <c r="C303" t="s">
        <v>529</v>
      </c>
    </row>
    <row r="304" spans="1:3" x14ac:dyDescent="0.35">
      <c r="A304">
        <v>213111</v>
      </c>
      <c r="B304" t="s">
        <v>526</v>
      </c>
      <c r="C304" t="s">
        <v>527</v>
      </c>
    </row>
    <row r="305" spans="1:3" x14ac:dyDescent="0.35">
      <c r="A305">
        <v>213112</v>
      </c>
      <c r="B305" t="s">
        <v>526</v>
      </c>
      <c r="C305" t="s">
        <v>527</v>
      </c>
    </row>
    <row r="306" spans="1:3" x14ac:dyDescent="0.35">
      <c r="A306">
        <v>213113</v>
      </c>
      <c r="B306" t="s">
        <v>526</v>
      </c>
      <c r="C306" t="s">
        <v>527</v>
      </c>
    </row>
    <row r="307" spans="1:3" x14ac:dyDescent="0.35">
      <c r="A307">
        <v>213114</v>
      </c>
      <c r="B307" t="s">
        <v>526</v>
      </c>
      <c r="C307" t="s">
        <v>527</v>
      </c>
    </row>
    <row r="308" spans="1:3" x14ac:dyDescent="0.35">
      <c r="A308">
        <v>213115</v>
      </c>
      <c r="B308" t="s">
        <v>526</v>
      </c>
      <c r="C308" t="s">
        <v>527</v>
      </c>
    </row>
    <row r="309" spans="1:3" x14ac:dyDescent="0.35">
      <c r="A309">
        <v>221112</v>
      </c>
      <c r="B309" t="s">
        <v>530</v>
      </c>
      <c r="C309" t="s">
        <v>531</v>
      </c>
    </row>
    <row r="310" spans="1:3" x14ac:dyDescent="0.35">
      <c r="A310">
        <v>221113</v>
      </c>
      <c r="B310" t="s">
        <v>530</v>
      </c>
      <c r="C310" t="s">
        <v>531</v>
      </c>
    </row>
    <row r="311" spans="1:3" x14ac:dyDescent="0.35">
      <c r="A311">
        <v>221114</v>
      </c>
      <c r="B311" t="s">
        <v>530</v>
      </c>
      <c r="C311" t="s">
        <v>531</v>
      </c>
    </row>
    <row r="312" spans="1:3" x14ac:dyDescent="0.35">
      <c r="A312">
        <v>221115</v>
      </c>
      <c r="B312" t="s">
        <v>530</v>
      </c>
      <c r="C312" t="s">
        <v>531</v>
      </c>
    </row>
    <row r="313" spans="1:3" x14ac:dyDescent="0.35">
      <c r="A313">
        <v>221116</v>
      </c>
      <c r="B313" t="s">
        <v>530</v>
      </c>
      <c r="C313" t="s">
        <v>531</v>
      </c>
    </row>
    <row r="314" spans="1:3" x14ac:dyDescent="0.35">
      <c r="A314">
        <v>221117</v>
      </c>
      <c r="B314" t="s">
        <v>530</v>
      </c>
      <c r="C314" t="s">
        <v>531</v>
      </c>
    </row>
    <row r="315" spans="1:3" x14ac:dyDescent="0.35">
      <c r="A315">
        <v>221118</v>
      </c>
      <c r="B315" t="s">
        <v>530</v>
      </c>
      <c r="C315" t="s">
        <v>531</v>
      </c>
    </row>
    <row r="316" spans="1:3" x14ac:dyDescent="0.35">
      <c r="A316">
        <v>221121</v>
      </c>
      <c r="B316" t="s">
        <v>530</v>
      </c>
      <c r="C316" t="s">
        <v>531</v>
      </c>
    </row>
    <row r="317" spans="1:3" x14ac:dyDescent="0.35">
      <c r="A317">
        <v>221122</v>
      </c>
      <c r="B317" t="s">
        <v>530</v>
      </c>
      <c r="C317" t="s">
        <v>531</v>
      </c>
    </row>
    <row r="318" spans="1:3" x14ac:dyDescent="0.35">
      <c r="A318">
        <v>221210</v>
      </c>
      <c r="B318" t="s">
        <v>530</v>
      </c>
      <c r="C318" t="s">
        <v>531</v>
      </c>
    </row>
    <row r="319" spans="1:3" x14ac:dyDescent="0.35">
      <c r="A319">
        <v>221310</v>
      </c>
      <c r="B319" t="s">
        <v>530</v>
      </c>
      <c r="C319" t="s">
        <v>531</v>
      </c>
    </row>
    <row r="320" spans="1:3" x14ac:dyDescent="0.35">
      <c r="A320">
        <v>221320</v>
      </c>
      <c r="B320" t="s">
        <v>530</v>
      </c>
      <c r="C320" t="s">
        <v>531</v>
      </c>
    </row>
    <row r="321" spans="1:3" x14ac:dyDescent="0.35">
      <c r="A321">
        <v>221330</v>
      </c>
      <c r="B321" t="s">
        <v>530</v>
      </c>
      <c r="C321" t="s">
        <v>531</v>
      </c>
    </row>
    <row r="322" spans="1:3" x14ac:dyDescent="0.35">
      <c r="A322">
        <v>236115</v>
      </c>
      <c r="B322" t="s">
        <v>593</v>
      </c>
      <c r="C322" t="s">
        <v>594</v>
      </c>
    </row>
    <row r="323" spans="1:3" x14ac:dyDescent="0.35">
      <c r="A323">
        <v>236116</v>
      </c>
      <c r="B323" t="s">
        <v>593</v>
      </c>
      <c r="C323" t="s">
        <v>594</v>
      </c>
    </row>
    <row r="324" spans="1:3" x14ac:dyDescent="0.35">
      <c r="A324">
        <v>236117</v>
      </c>
      <c r="B324" t="s">
        <v>593</v>
      </c>
      <c r="C324" t="s">
        <v>594</v>
      </c>
    </row>
    <row r="325" spans="1:3" x14ac:dyDescent="0.35">
      <c r="A325">
        <v>236118</v>
      </c>
      <c r="B325" t="s">
        <v>593</v>
      </c>
      <c r="C325" t="s">
        <v>594</v>
      </c>
    </row>
    <row r="326" spans="1:3" x14ac:dyDescent="0.35">
      <c r="A326">
        <v>236210</v>
      </c>
      <c r="B326" t="s">
        <v>593</v>
      </c>
      <c r="C326" t="s">
        <v>594</v>
      </c>
    </row>
    <row r="327" spans="1:3" x14ac:dyDescent="0.35">
      <c r="A327">
        <v>236220</v>
      </c>
      <c r="B327" t="s">
        <v>593</v>
      </c>
      <c r="C327" t="s">
        <v>594</v>
      </c>
    </row>
    <row r="328" spans="1:3" x14ac:dyDescent="0.35">
      <c r="A328">
        <v>237110</v>
      </c>
      <c r="B328" t="s">
        <v>593</v>
      </c>
      <c r="C328" t="s">
        <v>594</v>
      </c>
    </row>
    <row r="329" spans="1:3" x14ac:dyDescent="0.35">
      <c r="A329">
        <v>237120</v>
      </c>
      <c r="B329" t="s">
        <v>593</v>
      </c>
      <c r="C329" t="s">
        <v>594</v>
      </c>
    </row>
    <row r="330" spans="1:3" x14ac:dyDescent="0.35">
      <c r="A330">
        <v>237130</v>
      </c>
      <c r="B330" t="s">
        <v>593</v>
      </c>
      <c r="C330" t="s">
        <v>594</v>
      </c>
    </row>
    <row r="331" spans="1:3" x14ac:dyDescent="0.35">
      <c r="A331">
        <v>237210</v>
      </c>
      <c r="B331" t="s">
        <v>593</v>
      </c>
      <c r="C331" t="s">
        <v>594</v>
      </c>
    </row>
    <row r="332" spans="1:3" x14ac:dyDescent="0.35">
      <c r="A332">
        <v>237310</v>
      </c>
      <c r="B332" t="s">
        <v>593</v>
      </c>
      <c r="C332" t="s">
        <v>594</v>
      </c>
    </row>
    <row r="333" spans="1:3" x14ac:dyDescent="0.35">
      <c r="A333">
        <v>237990</v>
      </c>
      <c r="B333" t="s">
        <v>593</v>
      </c>
      <c r="C333" t="s">
        <v>594</v>
      </c>
    </row>
    <row r="334" spans="1:3" x14ac:dyDescent="0.35">
      <c r="A334">
        <v>238110</v>
      </c>
      <c r="B334" t="s">
        <v>593</v>
      </c>
      <c r="C334" t="s">
        <v>594</v>
      </c>
    </row>
    <row r="335" spans="1:3" x14ac:dyDescent="0.35">
      <c r="A335">
        <v>238120</v>
      </c>
      <c r="B335" t="s">
        <v>593</v>
      </c>
      <c r="C335" t="s">
        <v>594</v>
      </c>
    </row>
    <row r="336" spans="1:3" x14ac:dyDescent="0.35">
      <c r="A336">
        <v>238140</v>
      </c>
      <c r="B336" t="s">
        <v>593</v>
      </c>
      <c r="C336" t="s">
        <v>594</v>
      </c>
    </row>
    <row r="337" spans="1:3" x14ac:dyDescent="0.35">
      <c r="A337">
        <v>238160</v>
      </c>
      <c r="B337" t="s">
        <v>593</v>
      </c>
      <c r="C337" t="s">
        <v>594</v>
      </c>
    </row>
    <row r="338" spans="1:3" x14ac:dyDescent="0.35">
      <c r="A338">
        <v>238190</v>
      </c>
      <c r="B338" t="s">
        <v>593</v>
      </c>
      <c r="C338" t="s">
        <v>594</v>
      </c>
    </row>
    <row r="339" spans="1:3" x14ac:dyDescent="0.35">
      <c r="A339">
        <v>238210</v>
      </c>
      <c r="B339" t="s">
        <v>593</v>
      </c>
      <c r="C339" t="s">
        <v>594</v>
      </c>
    </row>
    <row r="340" spans="1:3" x14ac:dyDescent="0.35">
      <c r="A340">
        <v>238220</v>
      </c>
      <c r="B340" t="s">
        <v>593</v>
      </c>
      <c r="C340" t="s">
        <v>594</v>
      </c>
    </row>
    <row r="341" spans="1:3" x14ac:dyDescent="0.35">
      <c r="A341">
        <v>238320</v>
      </c>
      <c r="B341" t="s">
        <v>593</v>
      </c>
      <c r="C341" t="s">
        <v>594</v>
      </c>
    </row>
    <row r="342" spans="1:3" x14ac:dyDescent="0.35">
      <c r="A342">
        <v>238340</v>
      </c>
      <c r="B342" t="s">
        <v>593</v>
      </c>
      <c r="C342" t="s">
        <v>594</v>
      </c>
    </row>
    <row r="343" spans="1:3" x14ac:dyDescent="0.35">
      <c r="A343">
        <v>238910</v>
      </c>
      <c r="B343" t="s">
        <v>593</v>
      </c>
      <c r="C343" t="s">
        <v>594</v>
      </c>
    </row>
    <row r="344" spans="1:3" x14ac:dyDescent="0.35">
      <c r="A344">
        <v>238990</v>
      </c>
      <c r="B344" t="s">
        <v>593</v>
      </c>
      <c r="C344" t="s">
        <v>594</v>
      </c>
    </row>
    <row r="345" spans="1:3" x14ac:dyDescent="0.35">
      <c r="A345">
        <v>311111</v>
      </c>
      <c r="B345" t="s">
        <v>532</v>
      </c>
      <c r="C345" t="s">
        <v>533</v>
      </c>
    </row>
    <row r="346" spans="1:3" x14ac:dyDescent="0.35">
      <c r="A346">
        <v>311119</v>
      </c>
      <c r="B346" t="s">
        <v>532</v>
      </c>
      <c r="C346" t="s">
        <v>533</v>
      </c>
    </row>
    <row r="347" spans="1:3" x14ac:dyDescent="0.35">
      <c r="A347">
        <v>311211</v>
      </c>
      <c r="B347" t="s">
        <v>532</v>
      </c>
      <c r="C347" t="s">
        <v>533</v>
      </c>
    </row>
    <row r="348" spans="1:3" x14ac:dyDescent="0.35">
      <c r="A348">
        <v>311212</v>
      </c>
      <c r="B348" t="s">
        <v>532</v>
      </c>
      <c r="C348" t="s">
        <v>533</v>
      </c>
    </row>
    <row r="349" spans="1:3" x14ac:dyDescent="0.35">
      <c r="A349">
        <v>311213</v>
      </c>
      <c r="B349" t="s">
        <v>532</v>
      </c>
      <c r="C349" t="s">
        <v>533</v>
      </c>
    </row>
    <row r="350" spans="1:3" x14ac:dyDescent="0.35">
      <c r="A350">
        <v>311221</v>
      </c>
      <c r="B350" t="s">
        <v>532</v>
      </c>
      <c r="C350" t="s">
        <v>533</v>
      </c>
    </row>
    <row r="351" spans="1:3" x14ac:dyDescent="0.35">
      <c r="A351">
        <v>311224</v>
      </c>
      <c r="B351" t="s">
        <v>532</v>
      </c>
      <c r="C351" t="s">
        <v>533</v>
      </c>
    </row>
    <row r="352" spans="1:3" x14ac:dyDescent="0.35">
      <c r="A352">
        <v>311225</v>
      </c>
      <c r="B352" t="s">
        <v>532</v>
      </c>
      <c r="C352" t="s">
        <v>533</v>
      </c>
    </row>
    <row r="353" spans="1:3" x14ac:dyDescent="0.35">
      <c r="A353">
        <v>311230</v>
      </c>
      <c r="B353" t="s">
        <v>532</v>
      </c>
      <c r="C353" t="s">
        <v>533</v>
      </c>
    </row>
    <row r="354" spans="1:3" x14ac:dyDescent="0.35">
      <c r="A354">
        <v>311313</v>
      </c>
      <c r="B354" t="s">
        <v>532</v>
      </c>
      <c r="C354" t="s">
        <v>533</v>
      </c>
    </row>
    <row r="355" spans="1:3" x14ac:dyDescent="0.35">
      <c r="A355">
        <v>311314</v>
      </c>
      <c r="B355" t="s">
        <v>532</v>
      </c>
      <c r="C355" t="s">
        <v>533</v>
      </c>
    </row>
    <row r="356" spans="1:3" x14ac:dyDescent="0.35">
      <c r="A356">
        <v>311340</v>
      </c>
      <c r="B356" t="s">
        <v>532</v>
      </c>
      <c r="C356" t="s">
        <v>533</v>
      </c>
    </row>
    <row r="357" spans="1:3" x14ac:dyDescent="0.35">
      <c r="A357">
        <v>311351</v>
      </c>
      <c r="B357" t="s">
        <v>532</v>
      </c>
      <c r="C357" t="s">
        <v>533</v>
      </c>
    </row>
    <row r="358" spans="1:3" x14ac:dyDescent="0.35">
      <c r="A358">
        <v>311352</v>
      </c>
      <c r="B358" t="s">
        <v>532</v>
      </c>
      <c r="C358" t="s">
        <v>533</v>
      </c>
    </row>
    <row r="359" spans="1:3" x14ac:dyDescent="0.35">
      <c r="A359">
        <v>311411</v>
      </c>
      <c r="B359" t="s">
        <v>532</v>
      </c>
      <c r="C359" t="s">
        <v>533</v>
      </c>
    </row>
    <row r="360" spans="1:3" x14ac:dyDescent="0.35">
      <c r="A360">
        <v>311412</v>
      </c>
      <c r="B360" t="s">
        <v>532</v>
      </c>
      <c r="C360" t="s">
        <v>533</v>
      </c>
    </row>
    <row r="361" spans="1:3" x14ac:dyDescent="0.35">
      <c r="A361">
        <v>311421</v>
      </c>
      <c r="B361" t="s">
        <v>532</v>
      </c>
      <c r="C361" t="s">
        <v>533</v>
      </c>
    </row>
    <row r="362" spans="1:3" x14ac:dyDescent="0.35">
      <c r="A362">
        <v>311422</v>
      </c>
      <c r="B362" t="s">
        <v>532</v>
      </c>
      <c r="C362" t="s">
        <v>533</v>
      </c>
    </row>
    <row r="363" spans="1:3" x14ac:dyDescent="0.35">
      <c r="A363">
        <v>311423</v>
      </c>
      <c r="B363" t="s">
        <v>532</v>
      </c>
      <c r="C363" t="s">
        <v>533</v>
      </c>
    </row>
    <row r="364" spans="1:3" x14ac:dyDescent="0.35">
      <c r="A364">
        <v>311511</v>
      </c>
      <c r="B364" t="s">
        <v>532</v>
      </c>
      <c r="C364" t="s">
        <v>533</v>
      </c>
    </row>
    <row r="365" spans="1:3" x14ac:dyDescent="0.35">
      <c r="A365">
        <v>311512</v>
      </c>
      <c r="B365" t="s">
        <v>532</v>
      </c>
      <c r="C365" t="s">
        <v>533</v>
      </c>
    </row>
    <row r="366" spans="1:3" x14ac:dyDescent="0.35">
      <c r="A366">
        <v>311513</v>
      </c>
      <c r="B366" t="s">
        <v>532</v>
      </c>
      <c r="C366" t="s">
        <v>533</v>
      </c>
    </row>
    <row r="367" spans="1:3" x14ac:dyDescent="0.35">
      <c r="A367">
        <v>311514</v>
      </c>
      <c r="B367" t="s">
        <v>532</v>
      </c>
      <c r="C367" t="s">
        <v>533</v>
      </c>
    </row>
    <row r="368" spans="1:3" x14ac:dyDescent="0.35">
      <c r="A368">
        <v>311520</v>
      </c>
      <c r="B368" t="s">
        <v>532</v>
      </c>
      <c r="C368" t="s">
        <v>533</v>
      </c>
    </row>
    <row r="369" spans="1:3" x14ac:dyDescent="0.35">
      <c r="A369">
        <v>311611</v>
      </c>
      <c r="B369" t="s">
        <v>532</v>
      </c>
      <c r="C369" t="s">
        <v>533</v>
      </c>
    </row>
    <row r="370" spans="1:3" x14ac:dyDescent="0.35">
      <c r="A370">
        <v>311612</v>
      </c>
      <c r="B370" t="s">
        <v>532</v>
      </c>
      <c r="C370" t="s">
        <v>533</v>
      </c>
    </row>
    <row r="371" spans="1:3" x14ac:dyDescent="0.35">
      <c r="A371">
        <v>311613</v>
      </c>
      <c r="B371" t="s">
        <v>532</v>
      </c>
      <c r="C371" t="s">
        <v>533</v>
      </c>
    </row>
    <row r="372" spans="1:3" x14ac:dyDescent="0.35">
      <c r="A372">
        <v>311615</v>
      </c>
      <c r="B372" t="s">
        <v>532</v>
      </c>
      <c r="C372" t="s">
        <v>533</v>
      </c>
    </row>
    <row r="373" spans="1:3" x14ac:dyDescent="0.35">
      <c r="A373">
        <v>311710</v>
      </c>
      <c r="B373" t="s">
        <v>532</v>
      </c>
      <c r="C373" t="s">
        <v>533</v>
      </c>
    </row>
    <row r="374" spans="1:3" x14ac:dyDescent="0.35">
      <c r="A374">
        <v>311811</v>
      </c>
      <c r="B374" t="s">
        <v>532</v>
      </c>
      <c r="C374" t="s">
        <v>533</v>
      </c>
    </row>
    <row r="375" spans="1:3" x14ac:dyDescent="0.35">
      <c r="A375">
        <v>311812</v>
      </c>
      <c r="B375" t="s">
        <v>532</v>
      </c>
      <c r="C375" t="s">
        <v>533</v>
      </c>
    </row>
    <row r="376" spans="1:3" x14ac:dyDescent="0.35">
      <c r="A376">
        <v>311813</v>
      </c>
      <c r="B376" t="s">
        <v>532</v>
      </c>
      <c r="C376" t="s">
        <v>533</v>
      </c>
    </row>
    <row r="377" spans="1:3" x14ac:dyDescent="0.35">
      <c r="A377">
        <v>311821</v>
      </c>
      <c r="B377" t="s">
        <v>532</v>
      </c>
      <c r="C377" t="s">
        <v>533</v>
      </c>
    </row>
    <row r="378" spans="1:3" x14ac:dyDescent="0.35">
      <c r="A378">
        <v>311824</v>
      </c>
      <c r="B378" t="s">
        <v>532</v>
      </c>
      <c r="C378" t="s">
        <v>533</v>
      </c>
    </row>
    <row r="379" spans="1:3" x14ac:dyDescent="0.35">
      <c r="A379">
        <v>311830</v>
      </c>
      <c r="B379" t="s">
        <v>532</v>
      </c>
      <c r="C379" t="s">
        <v>533</v>
      </c>
    </row>
    <row r="380" spans="1:3" x14ac:dyDescent="0.35">
      <c r="A380">
        <v>311911</v>
      </c>
      <c r="B380" t="s">
        <v>532</v>
      </c>
      <c r="C380" t="s">
        <v>533</v>
      </c>
    </row>
    <row r="381" spans="1:3" x14ac:dyDescent="0.35">
      <c r="A381">
        <v>311919</v>
      </c>
      <c r="B381" t="s">
        <v>532</v>
      </c>
      <c r="C381" t="s">
        <v>533</v>
      </c>
    </row>
    <row r="382" spans="1:3" x14ac:dyDescent="0.35">
      <c r="A382">
        <v>311920</v>
      </c>
      <c r="B382" t="s">
        <v>532</v>
      </c>
      <c r="C382" t="s">
        <v>533</v>
      </c>
    </row>
    <row r="383" spans="1:3" x14ac:dyDescent="0.35">
      <c r="A383">
        <v>311930</v>
      </c>
      <c r="B383" t="s">
        <v>532</v>
      </c>
      <c r="C383" t="s">
        <v>533</v>
      </c>
    </row>
    <row r="384" spans="1:3" x14ac:dyDescent="0.35">
      <c r="A384">
        <v>311941</v>
      </c>
      <c r="B384" t="s">
        <v>532</v>
      </c>
      <c r="C384" t="s">
        <v>533</v>
      </c>
    </row>
    <row r="385" spans="1:3" x14ac:dyDescent="0.35">
      <c r="A385">
        <v>311942</v>
      </c>
      <c r="B385" t="s">
        <v>532</v>
      </c>
      <c r="C385" t="s">
        <v>533</v>
      </c>
    </row>
    <row r="386" spans="1:3" x14ac:dyDescent="0.35">
      <c r="A386">
        <v>311991</v>
      </c>
      <c r="B386" t="s">
        <v>532</v>
      </c>
      <c r="C386" t="s">
        <v>533</v>
      </c>
    </row>
    <row r="387" spans="1:3" x14ac:dyDescent="0.35">
      <c r="A387">
        <v>311999</v>
      </c>
      <c r="B387" t="s">
        <v>532</v>
      </c>
      <c r="C387" t="s">
        <v>533</v>
      </c>
    </row>
    <row r="388" spans="1:3" x14ac:dyDescent="0.35">
      <c r="A388">
        <v>312111</v>
      </c>
      <c r="B388" t="s">
        <v>532</v>
      </c>
      <c r="C388" t="s">
        <v>533</v>
      </c>
    </row>
    <row r="389" spans="1:3" x14ac:dyDescent="0.35">
      <c r="A389">
        <v>312112</v>
      </c>
      <c r="B389" t="s">
        <v>532</v>
      </c>
      <c r="C389" t="s">
        <v>533</v>
      </c>
    </row>
    <row r="390" spans="1:3" x14ac:dyDescent="0.35">
      <c r="A390">
        <v>312113</v>
      </c>
      <c r="B390" t="s">
        <v>532</v>
      </c>
      <c r="C390" t="s">
        <v>533</v>
      </c>
    </row>
    <row r="391" spans="1:3" x14ac:dyDescent="0.35">
      <c r="A391">
        <v>312120</v>
      </c>
      <c r="B391" t="s">
        <v>532</v>
      </c>
      <c r="C391" t="s">
        <v>533</v>
      </c>
    </row>
    <row r="392" spans="1:3" x14ac:dyDescent="0.35">
      <c r="A392">
        <v>312130</v>
      </c>
      <c r="B392" t="s">
        <v>532</v>
      </c>
      <c r="C392" t="s">
        <v>533</v>
      </c>
    </row>
    <row r="393" spans="1:3" x14ac:dyDescent="0.35">
      <c r="A393">
        <v>312140</v>
      </c>
      <c r="B393" t="s">
        <v>532</v>
      </c>
      <c r="C393" t="s">
        <v>533</v>
      </c>
    </row>
    <row r="394" spans="1:3" x14ac:dyDescent="0.35">
      <c r="A394">
        <v>312230</v>
      </c>
      <c r="B394" t="s">
        <v>532</v>
      </c>
      <c r="C394" t="s">
        <v>533</v>
      </c>
    </row>
    <row r="395" spans="1:3" x14ac:dyDescent="0.35">
      <c r="A395">
        <v>313110</v>
      </c>
      <c r="B395" t="s">
        <v>534</v>
      </c>
      <c r="C395" t="s">
        <v>535</v>
      </c>
    </row>
    <row r="396" spans="1:3" x14ac:dyDescent="0.35">
      <c r="A396">
        <v>313210</v>
      </c>
      <c r="B396" t="s">
        <v>534</v>
      </c>
      <c r="C396" t="s">
        <v>535</v>
      </c>
    </row>
    <row r="397" spans="1:3" x14ac:dyDescent="0.35">
      <c r="A397">
        <v>313220</v>
      </c>
      <c r="B397" t="s">
        <v>534</v>
      </c>
      <c r="C397" t="s">
        <v>535</v>
      </c>
    </row>
    <row r="398" spans="1:3" x14ac:dyDescent="0.35">
      <c r="A398">
        <v>313230</v>
      </c>
      <c r="B398" t="s">
        <v>534</v>
      </c>
      <c r="C398" t="s">
        <v>535</v>
      </c>
    </row>
    <row r="399" spans="1:3" x14ac:dyDescent="0.35">
      <c r="A399">
        <v>313240</v>
      </c>
      <c r="B399" t="s">
        <v>534</v>
      </c>
      <c r="C399" t="s">
        <v>535</v>
      </c>
    </row>
    <row r="400" spans="1:3" x14ac:dyDescent="0.35">
      <c r="A400">
        <v>313310</v>
      </c>
      <c r="B400" t="s">
        <v>534</v>
      </c>
      <c r="C400" t="s">
        <v>535</v>
      </c>
    </row>
    <row r="401" spans="1:3" x14ac:dyDescent="0.35">
      <c r="A401">
        <v>313320</v>
      </c>
      <c r="B401" t="s">
        <v>534</v>
      </c>
      <c r="C401" t="s">
        <v>535</v>
      </c>
    </row>
    <row r="402" spans="1:3" x14ac:dyDescent="0.35">
      <c r="A402">
        <v>314110</v>
      </c>
      <c r="B402" t="s">
        <v>534</v>
      </c>
      <c r="C402" t="s">
        <v>535</v>
      </c>
    </row>
    <row r="403" spans="1:3" x14ac:dyDescent="0.35">
      <c r="A403">
        <v>314120</v>
      </c>
      <c r="B403" t="s">
        <v>534</v>
      </c>
      <c r="C403" t="s">
        <v>535</v>
      </c>
    </row>
    <row r="404" spans="1:3" x14ac:dyDescent="0.35">
      <c r="A404">
        <v>314910</v>
      </c>
      <c r="B404" t="s">
        <v>534</v>
      </c>
      <c r="C404" t="s">
        <v>535</v>
      </c>
    </row>
    <row r="405" spans="1:3" x14ac:dyDescent="0.35">
      <c r="A405">
        <v>314994</v>
      </c>
      <c r="B405" t="s">
        <v>534</v>
      </c>
      <c r="C405" t="s">
        <v>535</v>
      </c>
    </row>
    <row r="406" spans="1:3" x14ac:dyDescent="0.35">
      <c r="A406">
        <v>314999</v>
      </c>
      <c r="B406" t="s">
        <v>534</v>
      </c>
      <c r="C406" t="s">
        <v>535</v>
      </c>
    </row>
    <row r="407" spans="1:3" x14ac:dyDescent="0.35">
      <c r="A407">
        <v>315110</v>
      </c>
      <c r="B407" t="s">
        <v>534</v>
      </c>
      <c r="C407" t="s">
        <v>535</v>
      </c>
    </row>
    <row r="408" spans="1:3" x14ac:dyDescent="0.35">
      <c r="A408">
        <v>315190</v>
      </c>
      <c r="B408" t="s">
        <v>534</v>
      </c>
      <c r="C408" t="s">
        <v>535</v>
      </c>
    </row>
    <row r="409" spans="1:3" x14ac:dyDescent="0.35">
      <c r="A409">
        <v>315210</v>
      </c>
      <c r="B409" t="s">
        <v>534</v>
      </c>
      <c r="C409" t="s">
        <v>535</v>
      </c>
    </row>
    <row r="410" spans="1:3" x14ac:dyDescent="0.35">
      <c r="A410">
        <v>315220</v>
      </c>
      <c r="B410" t="s">
        <v>534</v>
      </c>
      <c r="C410" t="s">
        <v>535</v>
      </c>
    </row>
    <row r="411" spans="1:3" x14ac:dyDescent="0.35">
      <c r="A411">
        <v>315240</v>
      </c>
      <c r="B411" t="s">
        <v>534</v>
      </c>
      <c r="C411" t="s">
        <v>535</v>
      </c>
    </row>
    <row r="412" spans="1:3" x14ac:dyDescent="0.35">
      <c r="A412">
        <v>315280</v>
      </c>
      <c r="B412" t="s">
        <v>534</v>
      </c>
      <c r="C412" t="s">
        <v>535</v>
      </c>
    </row>
    <row r="413" spans="1:3" x14ac:dyDescent="0.35">
      <c r="A413">
        <v>315990</v>
      </c>
      <c r="B413" t="s">
        <v>534</v>
      </c>
      <c r="C413" t="s">
        <v>535</v>
      </c>
    </row>
    <row r="414" spans="1:3" x14ac:dyDescent="0.35">
      <c r="A414">
        <v>316110</v>
      </c>
      <c r="B414" t="s">
        <v>534</v>
      </c>
      <c r="C414" t="s">
        <v>535</v>
      </c>
    </row>
    <row r="415" spans="1:3" x14ac:dyDescent="0.35">
      <c r="A415">
        <v>316210</v>
      </c>
      <c r="B415" t="s">
        <v>534</v>
      </c>
      <c r="C415" t="s">
        <v>535</v>
      </c>
    </row>
    <row r="416" spans="1:3" x14ac:dyDescent="0.35">
      <c r="A416">
        <v>321113</v>
      </c>
      <c r="B416" t="s">
        <v>536</v>
      </c>
      <c r="C416" t="s">
        <v>537</v>
      </c>
    </row>
    <row r="417" spans="1:3" x14ac:dyDescent="0.35">
      <c r="A417">
        <v>321114</v>
      </c>
      <c r="B417" t="s">
        <v>536</v>
      </c>
      <c r="C417" t="s">
        <v>537</v>
      </c>
    </row>
    <row r="418" spans="1:3" x14ac:dyDescent="0.35">
      <c r="A418">
        <v>321211</v>
      </c>
      <c r="B418" t="s">
        <v>536</v>
      </c>
      <c r="C418" t="s">
        <v>537</v>
      </c>
    </row>
    <row r="419" spans="1:3" x14ac:dyDescent="0.35">
      <c r="A419">
        <v>321212</v>
      </c>
      <c r="B419" t="s">
        <v>536</v>
      </c>
      <c r="C419" t="s">
        <v>537</v>
      </c>
    </row>
    <row r="420" spans="1:3" x14ac:dyDescent="0.35">
      <c r="A420">
        <v>321213</v>
      </c>
      <c r="B420" t="s">
        <v>536</v>
      </c>
      <c r="C420" t="s">
        <v>537</v>
      </c>
    </row>
    <row r="421" spans="1:3" x14ac:dyDescent="0.35">
      <c r="A421">
        <v>321214</v>
      </c>
      <c r="B421" t="s">
        <v>536</v>
      </c>
      <c r="C421" t="s">
        <v>537</v>
      </c>
    </row>
    <row r="422" spans="1:3" x14ac:dyDescent="0.35">
      <c r="A422">
        <v>321219</v>
      </c>
      <c r="B422" t="s">
        <v>536</v>
      </c>
      <c r="C422" t="s">
        <v>537</v>
      </c>
    </row>
    <row r="423" spans="1:3" x14ac:dyDescent="0.35">
      <c r="A423">
        <v>321911</v>
      </c>
      <c r="B423" t="s">
        <v>536</v>
      </c>
      <c r="C423" t="s">
        <v>537</v>
      </c>
    </row>
    <row r="424" spans="1:3" x14ac:dyDescent="0.35">
      <c r="A424">
        <v>321912</v>
      </c>
      <c r="B424" t="s">
        <v>536</v>
      </c>
      <c r="C424" t="s">
        <v>537</v>
      </c>
    </row>
    <row r="425" spans="1:3" x14ac:dyDescent="0.35">
      <c r="A425">
        <v>321918</v>
      </c>
      <c r="B425" t="s">
        <v>536</v>
      </c>
      <c r="C425" t="s">
        <v>537</v>
      </c>
    </row>
    <row r="426" spans="1:3" x14ac:dyDescent="0.35">
      <c r="A426">
        <v>321920</v>
      </c>
      <c r="B426" t="s">
        <v>536</v>
      </c>
      <c r="C426" t="s">
        <v>537</v>
      </c>
    </row>
    <row r="427" spans="1:3" x14ac:dyDescent="0.35">
      <c r="A427">
        <v>321991</v>
      </c>
      <c r="B427" t="s">
        <v>536</v>
      </c>
      <c r="C427" t="s">
        <v>537</v>
      </c>
    </row>
    <row r="428" spans="1:3" x14ac:dyDescent="0.35">
      <c r="A428">
        <v>321999</v>
      </c>
      <c r="B428" t="s">
        <v>536</v>
      </c>
      <c r="C428" t="s">
        <v>537</v>
      </c>
    </row>
    <row r="429" spans="1:3" x14ac:dyDescent="0.35">
      <c r="A429">
        <v>322110</v>
      </c>
      <c r="B429" t="s">
        <v>538</v>
      </c>
      <c r="C429" t="s">
        <v>539</v>
      </c>
    </row>
    <row r="430" spans="1:3" x14ac:dyDescent="0.35">
      <c r="A430">
        <v>322121</v>
      </c>
      <c r="B430" t="s">
        <v>538</v>
      </c>
      <c r="C430" t="s">
        <v>539</v>
      </c>
    </row>
    <row r="431" spans="1:3" x14ac:dyDescent="0.35">
      <c r="A431">
        <v>322122</v>
      </c>
      <c r="B431" t="s">
        <v>538</v>
      </c>
      <c r="C431" t="s">
        <v>539</v>
      </c>
    </row>
    <row r="432" spans="1:3" x14ac:dyDescent="0.35">
      <c r="A432">
        <v>322130</v>
      </c>
      <c r="B432" t="s">
        <v>538</v>
      </c>
      <c r="C432" t="s">
        <v>539</v>
      </c>
    </row>
    <row r="433" spans="1:3" x14ac:dyDescent="0.35">
      <c r="A433">
        <v>322211</v>
      </c>
      <c r="B433" t="s">
        <v>538</v>
      </c>
      <c r="C433" t="s">
        <v>539</v>
      </c>
    </row>
    <row r="434" spans="1:3" x14ac:dyDescent="0.35">
      <c r="A434">
        <v>322212</v>
      </c>
      <c r="B434" t="s">
        <v>538</v>
      </c>
      <c r="C434" t="s">
        <v>539</v>
      </c>
    </row>
    <row r="435" spans="1:3" x14ac:dyDescent="0.35">
      <c r="A435">
        <v>322219</v>
      </c>
      <c r="B435" t="s">
        <v>538</v>
      </c>
      <c r="C435" t="s">
        <v>539</v>
      </c>
    </row>
    <row r="436" spans="1:3" x14ac:dyDescent="0.35">
      <c r="A436">
        <v>322220</v>
      </c>
      <c r="B436" t="s">
        <v>538</v>
      </c>
      <c r="C436" t="s">
        <v>539</v>
      </c>
    </row>
    <row r="437" spans="1:3" x14ac:dyDescent="0.35">
      <c r="A437">
        <v>322230</v>
      </c>
      <c r="B437" t="s">
        <v>538</v>
      </c>
      <c r="C437" t="s">
        <v>539</v>
      </c>
    </row>
    <row r="438" spans="1:3" x14ac:dyDescent="0.35">
      <c r="A438">
        <v>322291</v>
      </c>
      <c r="B438" t="s">
        <v>538</v>
      </c>
      <c r="C438" t="s">
        <v>539</v>
      </c>
    </row>
    <row r="439" spans="1:3" x14ac:dyDescent="0.35">
      <c r="A439">
        <v>322299</v>
      </c>
      <c r="B439" t="s">
        <v>538</v>
      </c>
      <c r="C439" t="s">
        <v>539</v>
      </c>
    </row>
    <row r="440" spans="1:3" x14ac:dyDescent="0.35">
      <c r="A440">
        <v>323111</v>
      </c>
      <c r="B440" t="s">
        <v>540</v>
      </c>
      <c r="C440" t="s">
        <v>541</v>
      </c>
    </row>
    <row r="441" spans="1:3" x14ac:dyDescent="0.35">
      <c r="A441">
        <v>323113</v>
      </c>
      <c r="B441" t="s">
        <v>540</v>
      </c>
      <c r="C441" t="s">
        <v>541</v>
      </c>
    </row>
    <row r="442" spans="1:3" x14ac:dyDescent="0.35">
      <c r="A442">
        <v>323117</v>
      </c>
      <c r="B442" t="s">
        <v>540</v>
      </c>
      <c r="C442" t="s">
        <v>541</v>
      </c>
    </row>
    <row r="443" spans="1:3" x14ac:dyDescent="0.35">
      <c r="A443">
        <v>323120</v>
      </c>
      <c r="B443" t="s">
        <v>540</v>
      </c>
      <c r="C443" t="s">
        <v>541</v>
      </c>
    </row>
    <row r="444" spans="1:3" x14ac:dyDescent="0.35">
      <c r="A444">
        <v>324110</v>
      </c>
      <c r="B444" t="s">
        <v>571</v>
      </c>
      <c r="C444" t="s">
        <v>510</v>
      </c>
    </row>
    <row r="445" spans="1:3" x14ac:dyDescent="0.35">
      <c r="A445">
        <v>324121</v>
      </c>
      <c r="B445" t="s">
        <v>572</v>
      </c>
      <c r="C445" t="s">
        <v>573</v>
      </c>
    </row>
    <row r="446" spans="1:3" x14ac:dyDescent="0.35">
      <c r="A446">
        <v>324122</v>
      </c>
      <c r="B446" t="s">
        <v>572</v>
      </c>
      <c r="C446" t="s">
        <v>573</v>
      </c>
    </row>
    <row r="447" spans="1:3" x14ac:dyDescent="0.35">
      <c r="A447">
        <v>324191</v>
      </c>
      <c r="B447" t="s">
        <v>595</v>
      </c>
      <c r="C447" t="s">
        <v>511</v>
      </c>
    </row>
    <row r="448" spans="1:3" x14ac:dyDescent="0.35">
      <c r="A448">
        <v>324199</v>
      </c>
      <c r="B448" t="s">
        <v>596</v>
      </c>
      <c r="C448" t="s">
        <v>512</v>
      </c>
    </row>
    <row r="449" spans="1:3" x14ac:dyDescent="0.35">
      <c r="A449">
        <v>325110</v>
      </c>
      <c r="B449" t="s">
        <v>597</v>
      </c>
      <c r="C449" t="s">
        <v>513</v>
      </c>
    </row>
    <row r="450" spans="1:3" x14ac:dyDescent="0.35">
      <c r="A450">
        <v>325120</v>
      </c>
      <c r="B450" t="s">
        <v>574</v>
      </c>
      <c r="C450" t="s">
        <v>514</v>
      </c>
    </row>
    <row r="451" spans="1:3" x14ac:dyDescent="0.35">
      <c r="A451">
        <v>325130</v>
      </c>
      <c r="B451" t="s">
        <v>575</v>
      </c>
      <c r="C451" t="s">
        <v>515</v>
      </c>
    </row>
    <row r="452" spans="1:3" x14ac:dyDescent="0.35">
      <c r="A452">
        <v>325180</v>
      </c>
      <c r="B452" t="s">
        <v>576</v>
      </c>
      <c r="C452" t="s">
        <v>577</v>
      </c>
    </row>
    <row r="453" spans="1:3" x14ac:dyDescent="0.35">
      <c r="A453">
        <v>325193</v>
      </c>
      <c r="B453" t="s">
        <v>578</v>
      </c>
      <c r="C453" t="s">
        <v>43</v>
      </c>
    </row>
    <row r="454" spans="1:3" x14ac:dyDescent="0.35">
      <c r="A454">
        <v>325194</v>
      </c>
      <c r="B454" t="s">
        <v>578</v>
      </c>
      <c r="C454" t="s">
        <v>43</v>
      </c>
    </row>
    <row r="455" spans="1:3" x14ac:dyDescent="0.35">
      <c r="A455">
        <v>325199</v>
      </c>
      <c r="B455" t="s">
        <v>578</v>
      </c>
      <c r="C455" t="s">
        <v>43</v>
      </c>
    </row>
    <row r="456" spans="1:3" x14ac:dyDescent="0.35">
      <c r="A456">
        <v>325211</v>
      </c>
      <c r="B456" t="s">
        <v>598</v>
      </c>
      <c r="C456" t="s">
        <v>599</v>
      </c>
    </row>
    <row r="457" spans="1:3" x14ac:dyDescent="0.35">
      <c r="A457">
        <v>325212</v>
      </c>
      <c r="B457" t="s">
        <v>600</v>
      </c>
      <c r="C457" t="s">
        <v>516</v>
      </c>
    </row>
    <row r="458" spans="1:3" x14ac:dyDescent="0.35">
      <c r="A458">
        <v>325220</v>
      </c>
      <c r="B458" t="s">
        <v>601</v>
      </c>
      <c r="C458" t="s">
        <v>602</v>
      </c>
    </row>
    <row r="459" spans="1:3" x14ac:dyDescent="0.35">
      <c r="A459">
        <v>325311</v>
      </c>
      <c r="B459" t="s">
        <v>581</v>
      </c>
      <c r="C459" t="s">
        <v>582</v>
      </c>
    </row>
    <row r="460" spans="1:3" x14ac:dyDescent="0.35">
      <c r="A460">
        <v>325312</v>
      </c>
      <c r="B460" t="s">
        <v>581</v>
      </c>
      <c r="C460" t="s">
        <v>582</v>
      </c>
    </row>
    <row r="461" spans="1:3" x14ac:dyDescent="0.35">
      <c r="A461">
        <v>325314</v>
      </c>
      <c r="B461" t="s">
        <v>581</v>
      </c>
      <c r="C461" t="s">
        <v>582</v>
      </c>
    </row>
    <row r="462" spans="1:3" x14ac:dyDescent="0.35">
      <c r="A462">
        <v>325320</v>
      </c>
      <c r="B462" t="s">
        <v>581</v>
      </c>
      <c r="C462" t="s">
        <v>582</v>
      </c>
    </row>
    <row r="463" spans="1:3" x14ac:dyDescent="0.35">
      <c r="A463">
        <v>325411</v>
      </c>
      <c r="B463" t="s">
        <v>544</v>
      </c>
      <c r="C463" t="s">
        <v>545</v>
      </c>
    </row>
    <row r="464" spans="1:3" x14ac:dyDescent="0.35">
      <c r="A464">
        <v>325412</v>
      </c>
      <c r="B464" t="s">
        <v>544</v>
      </c>
      <c r="C464" t="s">
        <v>545</v>
      </c>
    </row>
    <row r="465" spans="1:3" x14ac:dyDescent="0.35">
      <c r="A465">
        <v>325413</v>
      </c>
      <c r="B465" t="s">
        <v>544</v>
      </c>
      <c r="C465" t="s">
        <v>545</v>
      </c>
    </row>
    <row r="466" spans="1:3" x14ac:dyDescent="0.35">
      <c r="A466">
        <v>325414</v>
      </c>
      <c r="B466" t="s">
        <v>544</v>
      </c>
      <c r="C466" t="s">
        <v>545</v>
      </c>
    </row>
    <row r="467" spans="1:3" x14ac:dyDescent="0.35">
      <c r="A467">
        <v>325510</v>
      </c>
      <c r="B467" t="s">
        <v>583</v>
      </c>
      <c r="C467" t="s">
        <v>517</v>
      </c>
    </row>
    <row r="468" spans="1:3" x14ac:dyDescent="0.35">
      <c r="A468">
        <v>325520</v>
      </c>
      <c r="B468" t="s">
        <v>584</v>
      </c>
      <c r="C468" t="s">
        <v>187</v>
      </c>
    </row>
    <row r="469" spans="1:3" x14ac:dyDescent="0.35">
      <c r="A469">
        <v>325611</v>
      </c>
      <c r="B469" t="s">
        <v>585</v>
      </c>
      <c r="C469" t="s">
        <v>586</v>
      </c>
    </row>
    <row r="470" spans="1:3" x14ac:dyDescent="0.35">
      <c r="A470">
        <v>325612</v>
      </c>
      <c r="B470" t="s">
        <v>585</v>
      </c>
      <c r="C470" t="s">
        <v>586</v>
      </c>
    </row>
    <row r="471" spans="1:3" x14ac:dyDescent="0.35">
      <c r="A471">
        <v>325613</v>
      </c>
      <c r="B471" t="s">
        <v>585</v>
      </c>
      <c r="C471" t="s">
        <v>586</v>
      </c>
    </row>
    <row r="472" spans="1:3" x14ac:dyDescent="0.35">
      <c r="A472">
        <v>325620</v>
      </c>
      <c r="B472" t="s">
        <v>585</v>
      </c>
      <c r="C472" t="s">
        <v>586</v>
      </c>
    </row>
    <row r="473" spans="1:3" x14ac:dyDescent="0.35">
      <c r="A473">
        <v>325910</v>
      </c>
      <c r="B473" t="s">
        <v>587</v>
      </c>
      <c r="C473" t="s">
        <v>518</v>
      </c>
    </row>
    <row r="474" spans="1:3" x14ac:dyDescent="0.35">
      <c r="A474">
        <v>325920</v>
      </c>
      <c r="B474" t="s">
        <v>588</v>
      </c>
      <c r="C474" t="s">
        <v>519</v>
      </c>
    </row>
    <row r="475" spans="1:3" x14ac:dyDescent="0.35">
      <c r="A475">
        <v>325991</v>
      </c>
      <c r="B475" t="s">
        <v>603</v>
      </c>
      <c r="C475" t="s">
        <v>604</v>
      </c>
    </row>
    <row r="476" spans="1:3" x14ac:dyDescent="0.35">
      <c r="A476">
        <v>325992</v>
      </c>
      <c r="B476" t="s">
        <v>605</v>
      </c>
      <c r="C476" t="s">
        <v>606</v>
      </c>
    </row>
    <row r="477" spans="1:3" x14ac:dyDescent="0.35">
      <c r="A477">
        <v>325998</v>
      </c>
      <c r="B477" t="s">
        <v>607</v>
      </c>
      <c r="C477" t="s">
        <v>608</v>
      </c>
    </row>
    <row r="478" spans="1:3" x14ac:dyDescent="0.35">
      <c r="A478">
        <v>326111</v>
      </c>
      <c r="B478" t="s">
        <v>547</v>
      </c>
      <c r="C478" t="s">
        <v>548</v>
      </c>
    </row>
    <row r="479" spans="1:3" x14ac:dyDescent="0.35">
      <c r="A479">
        <v>326112</v>
      </c>
      <c r="B479" t="s">
        <v>547</v>
      </c>
      <c r="C479" t="s">
        <v>548</v>
      </c>
    </row>
    <row r="480" spans="1:3" x14ac:dyDescent="0.35">
      <c r="A480">
        <v>326113</v>
      </c>
      <c r="B480" t="s">
        <v>547</v>
      </c>
      <c r="C480" t="s">
        <v>548</v>
      </c>
    </row>
    <row r="481" spans="1:3" x14ac:dyDescent="0.35">
      <c r="A481">
        <v>326121</v>
      </c>
      <c r="B481" t="s">
        <v>547</v>
      </c>
      <c r="C481" t="s">
        <v>548</v>
      </c>
    </row>
    <row r="482" spans="1:3" x14ac:dyDescent="0.35">
      <c r="A482">
        <v>326122</v>
      </c>
      <c r="B482" t="s">
        <v>547</v>
      </c>
      <c r="C482" t="s">
        <v>548</v>
      </c>
    </row>
    <row r="483" spans="1:3" x14ac:dyDescent="0.35">
      <c r="A483">
        <v>326130</v>
      </c>
      <c r="B483" t="s">
        <v>547</v>
      </c>
      <c r="C483" t="s">
        <v>548</v>
      </c>
    </row>
    <row r="484" spans="1:3" x14ac:dyDescent="0.35">
      <c r="A484">
        <v>326140</v>
      </c>
      <c r="B484" t="s">
        <v>547</v>
      </c>
      <c r="C484" t="s">
        <v>548</v>
      </c>
    </row>
    <row r="485" spans="1:3" x14ac:dyDescent="0.35">
      <c r="A485">
        <v>326150</v>
      </c>
      <c r="B485" t="s">
        <v>547</v>
      </c>
      <c r="C485" t="s">
        <v>548</v>
      </c>
    </row>
    <row r="486" spans="1:3" x14ac:dyDescent="0.35">
      <c r="A486">
        <v>326160</v>
      </c>
      <c r="B486" t="s">
        <v>547</v>
      </c>
      <c r="C486" t="s">
        <v>548</v>
      </c>
    </row>
    <row r="487" spans="1:3" x14ac:dyDescent="0.35">
      <c r="A487">
        <v>326191</v>
      </c>
      <c r="B487" t="s">
        <v>547</v>
      </c>
      <c r="C487" t="s">
        <v>548</v>
      </c>
    </row>
    <row r="488" spans="1:3" x14ac:dyDescent="0.35">
      <c r="A488">
        <v>326199</v>
      </c>
      <c r="B488" t="s">
        <v>547</v>
      </c>
      <c r="C488" t="s">
        <v>548</v>
      </c>
    </row>
    <row r="489" spans="1:3" x14ac:dyDescent="0.35">
      <c r="A489">
        <v>326211</v>
      </c>
      <c r="B489" t="s">
        <v>589</v>
      </c>
      <c r="C489" t="s">
        <v>590</v>
      </c>
    </row>
    <row r="490" spans="1:3" x14ac:dyDescent="0.35">
      <c r="A490">
        <v>326212</v>
      </c>
      <c r="B490" t="s">
        <v>589</v>
      </c>
      <c r="C490" t="s">
        <v>590</v>
      </c>
    </row>
    <row r="491" spans="1:3" x14ac:dyDescent="0.35">
      <c r="A491">
        <v>326220</v>
      </c>
      <c r="B491" t="s">
        <v>589</v>
      </c>
      <c r="C491" t="s">
        <v>590</v>
      </c>
    </row>
    <row r="492" spans="1:3" x14ac:dyDescent="0.35">
      <c r="A492">
        <v>326291</v>
      </c>
      <c r="B492" t="s">
        <v>589</v>
      </c>
      <c r="C492" t="s">
        <v>590</v>
      </c>
    </row>
    <row r="493" spans="1:3" x14ac:dyDescent="0.35">
      <c r="A493">
        <v>326299</v>
      </c>
      <c r="B493" t="s">
        <v>589</v>
      </c>
      <c r="C493" t="s">
        <v>590</v>
      </c>
    </row>
    <row r="494" spans="1:3" x14ac:dyDescent="0.35">
      <c r="A494">
        <v>327110</v>
      </c>
      <c r="B494" t="s">
        <v>549</v>
      </c>
      <c r="C494" t="s">
        <v>550</v>
      </c>
    </row>
    <row r="495" spans="1:3" x14ac:dyDescent="0.35">
      <c r="A495">
        <v>327120</v>
      </c>
      <c r="B495" t="s">
        <v>549</v>
      </c>
      <c r="C495" t="s">
        <v>550</v>
      </c>
    </row>
    <row r="496" spans="1:3" x14ac:dyDescent="0.35">
      <c r="A496">
        <v>327211</v>
      </c>
      <c r="B496" t="s">
        <v>549</v>
      </c>
      <c r="C496" t="s">
        <v>550</v>
      </c>
    </row>
    <row r="497" spans="1:3" x14ac:dyDescent="0.35">
      <c r="A497">
        <v>327212</v>
      </c>
      <c r="B497" t="s">
        <v>549</v>
      </c>
      <c r="C497" t="s">
        <v>550</v>
      </c>
    </row>
    <row r="498" spans="1:3" x14ac:dyDescent="0.35">
      <c r="A498">
        <v>327213</v>
      </c>
      <c r="B498" t="s">
        <v>549</v>
      </c>
      <c r="C498" t="s">
        <v>550</v>
      </c>
    </row>
    <row r="499" spans="1:3" x14ac:dyDescent="0.35">
      <c r="A499">
        <v>327215</v>
      </c>
      <c r="B499" t="s">
        <v>549</v>
      </c>
      <c r="C499" t="s">
        <v>550</v>
      </c>
    </row>
    <row r="500" spans="1:3" x14ac:dyDescent="0.35">
      <c r="A500">
        <v>327310</v>
      </c>
      <c r="B500" t="s">
        <v>549</v>
      </c>
      <c r="C500" t="s">
        <v>550</v>
      </c>
    </row>
    <row r="501" spans="1:3" x14ac:dyDescent="0.35">
      <c r="A501">
        <v>327320</v>
      </c>
      <c r="B501" t="s">
        <v>549</v>
      </c>
      <c r="C501" t="s">
        <v>550</v>
      </c>
    </row>
    <row r="502" spans="1:3" x14ac:dyDescent="0.35">
      <c r="A502">
        <v>327331</v>
      </c>
      <c r="B502" t="s">
        <v>549</v>
      </c>
      <c r="C502" t="s">
        <v>550</v>
      </c>
    </row>
    <row r="503" spans="1:3" x14ac:dyDescent="0.35">
      <c r="A503">
        <v>327332</v>
      </c>
      <c r="B503" t="s">
        <v>549</v>
      </c>
      <c r="C503" t="s">
        <v>550</v>
      </c>
    </row>
    <row r="504" spans="1:3" x14ac:dyDescent="0.35">
      <c r="A504">
        <v>327390</v>
      </c>
      <c r="B504" t="s">
        <v>549</v>
      </c>
      <c r="C504" t="s">
        <v>550</v>
      </c>
    </row>
    <row r="505" spans="1:3" x14ac:dyDescent="0.35">
      <c r="A505">
        <v>327410</v>
      </c>
      <c r="B505" t="s">
        <v>549</v>
      </c>
      <c r="C505" t="s">
        <v>550</v>
      </c>
    </row>
    <row r="506" spans="1:3" x14ac:dyDescent="0.35">
      <c r="A506">
        <v>327420</v>
      </c>
      <c r="B506" t="s">
        <v>549</v>
      </c>
      <c r="C506" t="s">
        <v>550</v>
      </c>
    </row>
    <row r="507" spans="1:3" x14ac:dyDescent="0.35">
      <c r="A507">
        <v>327910</v>
      </c>
      <c r="B507" t="s">
        <v>549</v>
      </c>
      <c r="C507" t="s">
        <v>550</v>
      </c>
    </row>
    <row r="508" spans="1:3" x14ac:dyDescent="0.35">
      <c r="A508">
        <v>327991</v>
      </c>
      <c r="B508" t="s">
        <v>549</v>
      </c>
      <c r="C508" t="s">
        <v>550</v>
      </c>
    </row>
    <row r="509" spans="1:3" x14ac:dyDescent="0.35">
      <c r="A509">
        <v>327992</v>
      </c>
      <c r="B509" t="s">
        <v>549</v>
      </c>
      <c r="C509" t="s">
        <v>550</v>
      </c>
    </row>
    <row r="510" spans="1:3" x14ac:dyDescent="0.35">
      <c r="A510">
        <v>327993</v>
      </c>
      <c r="B510" t="s">
        <v>549</v>
      </c>
      <c r="C510" t="s">
        <v>550</v>
      </c>
    </row>
    <row r="511" spans="1:3" x14ac:dyDescent="0.35">
      <c r="A511">
        <v>327999</v>
      </c>
      <c r="B511" t="s">
        <v>549</v>
      </c>
      <c r="C511" t="s">
        <v>550</v>
      </c>
    </row>
    <row r="512" spans="1:3" x14ac:dyDescent="0.35">
      <c r="A512">
        <v>331110</v>
      </c>
      <c r="B512" t="s">
        <v>551</v>
      </c>
      <c r="C512" t="s">
        <v>552</v>
      </c>
    </row>
    <row r="513" spans="1:3" x14ac:dyDescent="0.35">
      <c r="A513">
        <v>331210</v>
      </c>
      <c r="B513" t="s">
        <v>551</v>
      </c>
      <c r="C513" t="s">
        <v>552</v>
      </c>
    </row>
    <row r="514" spans="1:3" x14ac:dyDescent="0.35">
      <c r="A514">
        <v>331221</v>
      </c>
      <c r="B514" t="s">
        <v>551</v>
      </c>
      <c r="C514" t="s">
        <v>552</v>
      </c>
    </row>
    <row r="515" spans="1:3" x14ac:dyDescent="0.35">
      <c r="A515">
        <v>331222</v>
      </c>
      <c r="B515" t="s">
        <v>551</v>
      </c>
      <c r="C515" t="s">
        <v>552</v>
      </c>
    </row>
    <row r="516" spans="1:3" x14ac:dyDescent="0.35">
      <c r="A516">
        <v>331313</v>
      </c>
      <c r="B516" t="s">
        <v>551</v>
      </c>
      <c r="C516" t="s">
        <v>552</v>
      </c>
    </row>
    <row r="517" spans="1:3" x14ac:dyDescent="0.35">
      <c r="A517">
        <v>331314</v>
      </c>
      <c r="B517" t="s">
        <v>551</v>
      </c>
      <c r="C517" t="s">
        <v>552</v>
      </c>
    </row>
    <row r="518" spans="1:3" x14ac:dyDescent="0.35">
      <c r="A518">
        <v>331315</v>
      </c>
      <c r="B518" t="s">
        <v>551</v>
      </c>
      <c r="C518" t="s">
        <v>552</v>
      </c>
    </row>
    <row r="519" spans="1:3" x14ac:dyDescent="0.35">
      <c r="A519">
        <v>331318</v>
      </c>
      <c r="B519" t="s">
        <v>551</v>
      </c>
      <c r="C519" t="s">
        <v>552</v>
      </c>
    </row>
    <row r="520" spans="1:3" x14ac:dyDescent="0.35">
      <c r="A520">
        <v>331410</v>
      </c>
      <c r="B520" t="s">
        <v>551</v>
      </c>
      <c r="C520" t="s">
        <v>552</v>
      </c>
    </row>
    <row r="521" spans="1:3" x14ac:dyDescent="0.35">
      <c r="A521">
        <v>331420</v>
      </c>
      <c r="B521" t="s">
        <v>551</v>
      </c>
      <c r="C521" t="s">
        <v>552</v>
      </c>
    </row>
    <row r="522" spans="1:3" x14ac:dyDescent="0.35">
      <c r="A522">
        <v>331491</v>
      </c>
      <c r="B522" t="s">
        <v>551</v>
      </c>
      <c r="C522" t="s">
        <v>552</v>
      </c>
    </row>
    <row r="523" spans="1:3" x14ac:dyDescent="0.35">
      <c r="A523">
        <v>331492</v>
      </c>
      <c r="B523" t="s">
        <v>551</v>
      </c>
      <c r="C523" t="s">
        <v>552</v>
      </c>
    </row>
    <row r="524" spans="1:3" x14ac:dyDescent="0.35">
      <c r="A524">
        <v>331511</v>
      </c>
      <c r="B524" t="s">
        <v>551</v>
      </c>
      <c r="C524" t="s">
        <v>552</v>
      </c>
    </row>
    <row r="525" spans="1:3" x14ac:dyDescent="0.35">
      <c r="A525">
        <v>331512</v>
      </c>
      <c r="B525" t="s">
        <v>551</v>
      </c>
      <c r="C525" t="s">
        <v>552</v>
      </c>
    </row>
    <row r="526" spans="1:3" x14ac:dyDescent="0.35">
      <c r="A526">
        <v>331513</v>
      </c>
      <c r="B526" t="s">
        <v>551</v>
      </c>
      <c r="C526" t="s">
        <v>552</v>
      </c>
    </row>
    <row r="527" spans="1:3" x14ac:dyDescent="0.35">
      <c r="A527">
        <v>331523</v>
      </c>
      <c r="B527" t="s">
        <v>551</v>
      </c>
      <c r="C527" t="s">
        <v>552</v>
      </c>
    </row>
    <row r="528" spans="1:3" x14ac:dyDescent="0.35">
      <c r="A528">
        <v>331524</v>
      </c>
      <c r="B528" t="s">
        <v>551</v>
      </c>
      <c r="C528" t="s">
        <v>552</v>
      </c>
    </row>
    <row r="529" spans="1:3" x14ac:dyDescent="0.35">
      <c r="A529">
        <v>331529</v>
      </c>
      <c r="B529" t="s">
        <v>551</v>
      </c>
      <c r="C529" t="s">
        <v>552</v>
      </c>
    </row>
    <row r="530" spans="1:3" x14ac:dyDescent="0.35">
      <c r="A530">
        <v>332111</v>
      </c>
      <c r="B530" t="s">
        <v>553</v>
      </c>
      <c r="C530" t="s">
        <v>554</v>
      </c>
    </row>
    <row r="531" spans="1:3" x14ac:dyDescent="0.35">
      <c r="A531">
        <v>332112</v>
      </c>
      <c r="B531" t="s">
        <v>553</v>
      </c>
      <c r="C531" t="s">
        <v>554</v>
      </c>
    </row>
    <row r="532" spans="1:3" x14ac:dyDescent="0.35">
      <c r="A532">
        <v>332117</v>
      </c>
      <c r="B532" t="s">
        <v>553</v>
      </c>
      <c r="C532" t="s">
        <v>554</v>
      </c>
    </row>
    <row r="533" spans="1:3" x14ac:dyDescent="0.35">
      <c r="A533">
        <v>332119</v>
      </c>
      <c r="B533" t="s">
        <v>553</v>
      </c>
      <c r="C533" t="s">
        <v>554</v>
      </c>
    </row>
    <row r="534" spans="1:3" x14ac:dyDescent="0.35">
      <c r="A534">
        <v>332215</v>
      </c>
      <c r="B534" t="s">
        <v>553</v>
      </c>
      <c r="C534" t="s">
        <v>554</v>
      </c>
    </row>
    <row r="535" spans="1:3" x14ac:dyDescent="0.35">
      <c r="A535">
        <v>332216</v>
      </c>
      <c r="B535" t="s">
        <v>553</v>
      </c>
      <c r="C535" t="s">
        <v>554</v>
      </c>
    </row>
    <row r="536" spans="1:3" x14ac:dyDescent="0.35">
      <c r="A536">
        <v>332311</v>
      </c>
      <c r="B536" t="s">
        <v>553</v>
      </c>
      <c r="C536" t="s">
        <v>554</v>
      </c>
    </row>
    <row r="537" spans="1:3" x14ac:dyDescent="0.35">
      <c r="A537">
        <v>332312</v>
      </c>
      <c r="B537" t="s">
        <v>553</v>
      </c>
      <c r="C537" t="s">
        <v>554</v>
      </c>
    </row>
    <row r="538" spans="1:3" x14ac:dyDescent="0.35">
      <c r="A538">
        <v>332313</v>
      </c>
      <c r="B538" t="s">
        <v>553</v>
      </c>
      <c r="C538" t="s">
        <v>554</v>
      </c>
    </row>
    <row r="539" spans="1:3" x14ac:dyDescent="0.35">
      <c r="A539">
        <v>332321</v>
      </c>
      <c r="B539" t="s">
        <v>553</v>
      </c>
      <c r="C539" t="s">
        <v>554</v>
      </c>
    </row>
    <row r="540" spans="1:3" x14ac:dyDescent="0.35">
      <c r="A540">
        <v>332322</v>
      </c>
      <c r="B540" t="s">
        <v>553</v>
      </c>
      <c r="C540" t="s">
        <v>554</v>
      </c>
    </row>
    <row r="541" spans="1:3" x14ac:dyDescent="0.35">
      <c r="A541">
        <v>332323</v>
      </c>
      <c r="B541" t="s">
        <v>553</v>
      </c>
      <c r="C541" t="s">
        <v>554</v>
      </c>
    </row>
    <row r="542" spans="1:3" x14ac:dyDescent="0.35">
      <c r="A542">
        <v>332410</v>
      </c>
      <c r="B542" t="s">
        <v>553</v>
      </c>
      <c r="C542" t="s">
        <v>554</v>
      </c>
    </row>
    <row r="543" spans="1:3" x14ac:dyDescent="0.35">
      <c r="A543">
        <v>332420</v>
      </c>
      <c r="B543" t="s">
        <v>553</v>
      </c>
      <c r="C543" t="s">
        <v>554</v>
      </c>
    </row>
    <row r="544" spans="1:3" x14ac:dyDescent="0.35">
      <c r="A544">
        <v>332431</v>
      </c>
      <c r="B544" t="s">
        <v>553</v>
      </c>
      <c r="C544" t="s">
        <v>554</v>
      </c>
    </row>
    <row r="545" spans="1:3" x14ac:dyDescent="0.35">
      <c r="A545">
        <v>332439</v>
      </c>
      <c r="B545" t="s">
        <v>553</v>
      </c>
      <c r="C545" t="s">
        <v>554</v>
      </c>
    </row>
    <row r="546" spans="1:3" x14ac:dyDescent="0.35">
      <c r="A546">
        <v>332510</v>
      </c>
      <c r="B546" t="s">
        <v>553</v>
      </c>
      <c r="C546" t="s">
        <v>554</v>
      </c>
    </row>
    <row r="547" spans="1:3" x14ac:dyDescent="0.35">
      <c r="A547">
        <v>332613</v>
      </c>
      <c r="B547" t="s">
        <v>553</v>
      </c>
      <c r="C547" t="s">
        <v>554</v>
      </c>
    </row>
    <row r="548" spans="1:3" x14ac:dyDescent="0.35">
      <c r="A548">
        <v>332618</v>
      </c>
      <c r="B548" t="s">
        <v>553</v>
      </c>
      <c r="C548" t="s">
        <v>554</v>
      </c>
    </row>
    <row r="549" spans="1:3" x14ac:dyDescent="0.35">
      <c r="A549">
        <v>332710</v>
      </c>
      <c r="B549" t="s">
        <v>553</v>
      </c>
      <c r="C549" t="s">
        <v>554</v>
      </c>
    </row>
    <row r="550" spans="1:3" x14ac:dyDescent="0.35">
      <c r="A550">
        <v>332721</v>
      </c>
      <c r="B550" t="s">
        <v>553</v>
      </c>
      <c r="C550" t="s">
        <v>554</v>
      </c>
    </row>
    <row r="551" spans="1:3" x14ac:dyDescent="0.35">
      <c r="A551">
        <v>332722</v>
      </c>
      <c r="B551" t="s">
        <v>553</v>
      </c>
      <c r="C551" t="s">
        <v>554</v>
      </c>
    </row>
    <row r="552" spans="1:3" x14ac:dyDescent="0.35">
      <c r="A552">
        <v>332811</v>
      </c>
      <c r="B552" t="s">
        <v>553</v>
      </c>
      <c r="C552" t="s">
        <v>554</v>
      </c>
    </row>
    <row r="553" spans="1:3" x14ac:dyDescent="0.35">
      <c r="A553">
        <v>332812</v>
      </c>
      <c r="B553" t="s">
        <v>553</v>
      </c>
      <c r="C553" t="s">
        <v>554</v>
      </c>
    </row>
    <row r="554" spans="1:3" x14ac:dyDescent="0.35">
      <c r="A554">
        <v>332813</v>
      </c>
      <c r="B554" t="s">
        <v>553</v>
      </c>
      <c r="C554" t="s">
        <v>554</v>
      </c>
    </row>
    <row r="555" spans="1:3" x14ac:dyDescent="0.35">
      <c r="A555">
        <v>332911</v>
      </c>
      <c r="B555" t="s">
        <v>553</v>
      </c>
      <c r="C555" t="s">
        <v>554</v>
      </c>
    </row>
    <row r="556" spans="1:3" x14ac:dyDescent="0.35">
      <c r="A556">
        <v>332912</v>
      </c>
      <c r="B556" t="s">
        <v>553</v>
      </c>
      <c r="C556" t="s">
        <v>554</v>
      </c>
    </row>
    <row r="557" spans="1:3" x14ac:dyDescent="0.35">
      <c r="A557">
        <v>332913</v>
      </c>
      <c r="B557" t="s">
        <v>553</v>
      </c>
      <c r="C557" t="s">
        <v>554</v>
      </c>
    </row>
    <row r="558" spans="1:3" x14ac:dyDescent="0.35">
      <c r="A558">
        <v>332919</v>
      </c>
      <c r="B558" t="s">
        <v>553</v>
      </c>
      <c r="C558" t="s">
        <v>554</v>
      </c>
    </row>
    <row r="559" spans="1:3" x14ac:dyDescent="0.35">
      <c r="A559">
        <v>332991</v>
      </c>
      <c r="B559" t="s">
        <v>553</v>
      </c>
      <c r="C559" t="s">
        <v>554</v>
      </c>
    </row>
    <row r="560" spans="1:3" x14ac:dyDescent="0.35">
      <c r="A560">
        <v>332992</v>
      </c>
      <c r="B560" t="s">
        <v>553</v>
      </c>
      <c r="C560" t="s">
        <v>554</v>
      </c>
    </row>
    <row r="561" spans="1:3" x14ac:dyDescent="0.35">
      <c r="A561">
        <v>332993</v>
      </c>
      <c r="B561" t="s">
        <v>553</v>
      </c>
      <c r="C561" t="s">
        <v>554</v>
      </c>
    </row>
    <row r="562" spans="1:3" x14ac:dyDescent="0.35">
      <c r="A562">
        <v>332994</v>
      </c>
      <c r="B562" t="s">
        <v>553</v>
      </c>
      <c r="C562" t="s">
        <v>554</v>
      </c>
    </row>
    <row r="563" spans="1:3" x14ac:dyDescent="0.35">
      <c r="A563">
        <v>332996</v>
      </c>
      <c r="B563" t="s">
        <v>553</v>
      </c>
      <c r="C563" t="s">
        <v>554</v>
      </c>
    </row>
    <row r="564" spans="1:3" x14ac:dyDescent="0.35">
      <c r="A564">
        <v>332999</v>
      </c>
      <c r="B564" t="s">
        <v>553</v>
      </c>
      <c r="C564" t="s">
        <v>554</v>
      </c>
    </row>
    <row r="565" spans="1:3" x14ac:dyDescent="0.35">
      <c r="A565">
        <v>333111</v>
      </c>
      <c r="B565" t="s">
        <v>555</v>
      </c>
      <c r="C565" t="s">
        <v>556</v>
      </c>
    </row>
    <row r="566" spans="1:3" x14ac:dyDescent="0.35">
      <c r="A566">
        <v>333112</v>
      </c>
      <c r="B566" t="s">
        <v>555</v>
      </c>
      <c r="C566" t="s">
        <v>556</v>
      </c>
    </row>
    <row r="567" spans="1:3" x14ac:dyDescent="0.35">
      <c r="A567">
        <v>333120</v>
      </c>
      <c r="B567" t="s">
        <v>555</v>
      </c>
      <c r="C567" t="s">
        <v>556</v>
      </c>
    </row>
    <row r="568" spans="1:3" x14ac:dyDescent="0.35">
      <c r="A568">
        <v>333131</v>
      </c>
      <c r="B568" t="s">
        <v>555</v>
      </c>
      <c r="C568" t="s">
        <v>556</v>
      </c>
    </row>
    <row r="569" spans="1:3" x14ac:dyDescent="0.35">
      <c r="A569">
        <v>333132</v>
      </c>
      <c r="B569" t="s">
        <v>555</v>
      </c>
      <c r="C569" t="s">
        <v>556</v>
      </c>
    </row>
    <row r="570" spans="1:3" x14ac:dyDescent="0.35">
      <c r="A570">
        <v>333241</v>
      </c>
      <c r="B570" t="s">
        <v>555</v>
      </c>
      <c r="C570" t="s">
        <v>556</v>
      </c>
    </row>
    <row r="571" spans="1:3" x14ac:dyDescent="0.35">
      <c r="A571">
        <v>333242</v>
      </c>
      <c r="B571" t="s">
        <v>555</v>
      </c>
      <c r="C571" t="s">
        <v>556</v>
      </c>
    </row>
    <row r="572" spans="1:3" x14ac:dyDescent="0.35">
      <c r="A572">
        <v>333243</v>
      </c>
      <c r="B572" t="s">
        <v>555</v>
      </c>
      <c r="C572" t="s">
        <v>556</v>
      </c>
    </row>
    <row r="573" spans="1:3" x14ac:dyDescent="0.35">
      <c r="A573">
        <v>333244</v>
      </c>
      <c r="B573" t="s">
        <v>555</v>
      </c>
      <c r="C573" t="s">
        <v>556</v>
      </c>
    </row>
    <row r="574" spans="1:3" x14ac:dyDescent="0.35">
      <c r="A574">
        <v>333249</v>
      </c>
      <c r="B574" t="s">
        <v>555</v>
      </c>
      <c r="C574" t="s">
        <v>556</v>
      </c>
    </row>
    <row r="575" spans="1:3" x14ac:dyDescent="0.35">
      <c r="A575">
        <v>333314</v>
      </c>
      <c r="B575" t="s">
        <v>555</v>
      </c>
      <c r="C575" t="s">
        <v>556</v>
      </c>
    </row>
    <row r="576" spans="1:3" x14ac:dyDescent="0.35">
      <c r="A576">
        <v>333316</v>
      </c>
      <c r="B576" t="s">
        <v>555</v>
      </c>
      <c r="C576" t="s">
        <v>556</v>
      </c>
    </row>
    <row r="577" spans="1:3" x14ac:dyDescent="0.35">
      <c r="A577">
        <v>333318</v>
      </c>
      <c r="B577" t="s">
        <v>555</v>
      </c>
      <c r="C577" t="s">
        <v>556</v>
      </c>
    </row>
    <row r="578" spans="1:3" x14ac:dyDescent="0.35">
      <c r="A578">
        <v>333413</v>
      </c>
      <c r="B578" t="s">
        <v>555</v>
      </c>
      <c r="C578" t="s">
        <v>556</v>
      </c>
    </row>
    <row r="579" spans="1:3" x14ac:dyDescent="0.35">
      <c r="A579">
        <v>333414</v>
      </c>
      <c r="B579" t="s">
        <v>555</v>
      </c>
      <c r="C579" t="s">
        <v>556</v>
      </c>
    </row>
    <row r="580" spans="1:3" x14ac:dyDescent="0.35">
      <c r="A580">
        <v>333415</v>
      </c>
      <c r="B580" t="s">
        <v>555</v>
      </c>
      <c r="C580" t="s">
        <v>556</v>
      </c>
    </row>
    <row r="581" spans="1:3" x14ac:dyDescent="0.35">
      <c r="A581">
        <v>333511</v>
      </c>
      <c r="B581" t="s">
        <v>555</v>
      </c>
      <c r="C581" t="s">
        <v>556</v>
      </c>
    </row>
    <row r="582" spans="1:3" x14ac:dyDescent="0.35">
      <c r="A582">
        <v>333514</v>
      </c>
      <c r="B582" t="s">
        <v>555</v>
      </c>
      <c r="C582" t="s">
        <v>556</v>
      </c>
    </row>
    <row r="583" spans="1:3" x14ac:dyDescent="0.35">
      <c r="A583">
        <v>333515</v>
      </c>
      <c r="B583" t="s">
        <v>555</v>
      </c>
      <c r="C583" t="s">
        <v>556</v>
      </c>
    </row>
    <row r="584" spans="1:3" x14ac:dyDescent="0.35">
      <c r="A584">
        <v>333517</v>
      </c>
      <c r="B584" t="s">
        <v>555</v>
      </c>
      <c r="C584" t="s">
        <v>556</v>
      </c>
    </row>
    <row r="585" spans="1:3" x14ac:dyDescent="0.35">
      <c r="A585">
        <v>333519</v>
      </c>
      <c r="B585" t="s">
        <v>555</v>
      </c>
      <c r="C585" t="s">
        <v>556</v>
      </c>
    </row>
    <row r="586" spans="1:3" x14ac:dyDescent="0.35">
      <c r="A586">
        <v>333611</v>
      </c>
      <c r="B586" t="s">
        <v>555</v>
      </c>
      <c r="C586" t="s">
        <v>556</v>
      </c>
    </row>
    <row r="587" spans="1:3" x14ac:dyDescent="0.35">
      <c r="A587">
        <v>333612</v>
      </c>
      <c r="B587" t="s">
        <v>555</v>
      </c>
      <c r="C587" t="s">
        <v>556</v>
      </c>
    </row>
    <row r="588" spans="1:3" x14ac:dyDescent="0.35">
      <c r="A588">
        <v>333613</v>
      </c>
      <c r="B588" t="s">
        <v>555</v>
      </c>
      <c r="C588" t="s">
        <v>556</v>
      </c>
    </row>
    <row r="589" spans="1:3" x14ac:dyDescent="0.35">
      <c r="A589">
        <v>333618</v>
      </c>
      <c r="B589" t="s">
        <v>555</v>
      </c>
      <c r="C589" t="s">
        <v>556</v>
      </c>
    </row>
    <row r="590" spans="1:3" x14ac:dyDescent="0.35">
      <c r="A590">
        <v>333912</v>
      </c>
      <c r="B590" t="s">
        <v>555</v>
      </c>
      <c r="C590" t="s">
        <v>556</v>
      </c>
    </row>
    <row r="591" spans="1:3" x14ac:dyDescent="0.35">
      <c r="A591">
        <v>333914</v>
      </c>
      <c r="B591" t="s">
        <v>555</v>
      </c>
      <c r="C591" t="s">
        <v>556</v>
      </c>
    </row>
    <row r="592" spans="1:3" x14ac:dyDescent="0.35">
      <c r="A592">
        <v>333921</v>
      </c>
      <c r="B592" t="s">
        <v>555</v>
      </c>
      <c r="C592" t="s">
        <v>556</v>
      </c>
    </row>
    <row r="593" spans="1:3" x14ac:dyDescent="0.35">
      <c r="A593">
        <v>333922</v>
      </c>
      <c r="B593" t="s">
        <v>555</v>
      </c>
      <c r="C593" t="s">
        <v>556</v>
      </c>
    </row>
    <row r="594" spans="1:3" x14ac:dyDescent="0.35">
      <c r="A594">
        <v>333923</v>
      </c>
      <c r="B594" t="s">
        <v>555</v>
      </c>
      <c r="C594" t="s">
        <v>556</v>
      </c>
    </row>
    <row r="595" spans="1:3" x14ac:dyDescent="0.35">
      <c r="A595">
        <v>333924</v>
      </c>
      <c r="B595" t="s">
        <v>555</v>
      </c>
      <c r="C595" t="s">
        <v>556</v>
      </c>
    </row>
    <row r="596" spans="1:3" x14ac:dyDescent="0.35">
      <c r="A596">
        <v>333991</v>
      </c>
      <c r="B596" t="s">
        <v>555</v>
      </c>
      <c r="C596" t="s">
        <v>556</v>
      </c>
    </row>
    <row r="597" spans="1:3" x14ac:dyDescent="0.35">
      <c r="A597">
        <v>333992</v>
      </c>
      <c r="B597" t="s">
        <v>555</v>
      </c>
      <c r="C597" t="s">
        <v>556</v>
      </c>
    </row>
    <row r="598" spans="1:3" x14ac:dyDescent="0.35">
      <c r="A598">
        <v>333994</v>
      </c>
      <c r="B598" t="s">
        <v>555</v>
      </c>
      <c r="C598" t="s">
        <v>556</v>
      </c>
    </row>
    <row r="599" spans="1:3" x14ac:dyDescent="0.35">
      <c r="A599">
        <v>333995</v>
      </c>
      <c r="B599" t="s">
        <v>555</v>
      </c>
      <c r="C599" t="s">
        <v>556</v>
      </c>
    </row>
    <row r="600" spans="1:3" x14ac:dyDescent="0.35">
      <c r="A600">
        <v>333996</v>
      </c>
      <c r="B600" t="s">
        <v>555</v>
      </c>
      <c r="C600" t="s">
        <v>556</v>
      </c>
    </row>
    <row r="601" spans="1:3" x14ac:dyDescent="0.35">
      <c r="A601">
        <v>333997</v>
      </c>
      <c r="B601" t="s">
        <v>555</v>
      </c>
      <c r="C601" t="s">
        <v>556</v>
      </c>
    </row>
    <row r="602" spans="1:3" x14ac:dyDescent="0.35">
      <c r="A602">
        <v>333999</v>
      </c>
      <c r="B602" t="s">
        <v>555</v>
      </c>
      <c r="C602" t="s">
        <v>556</v>
      </c>
    </row>
    <row r="603" spans="1:3" x14ac:dyDescent="0.35">
      <c r="A603">
        <v>334111</v>
      </c>
      <c r="B603" t="s">
        <v>559</v>
      </c>
      <c r="C603" t="s">
        <v>560</v>
      </c>
    </row>
    <row r="604" spans="1:3" x14ac:dyDescent="0.35">
      <c r="A604">
        <v>334112</v>
      </c>
      <c r="B604" t="s">
        <v>559</v>
      </c>
      <c r="C604" t="s">
        <v>560</v>
      </c>
    </row>
    <row r="605" spans="1:3" x14ac:dyDescent="0.35">
      <c r="A605">
        <v>334118</v>
      </c>
      <c r="B605" t="s">
        <v>559</v>
      </c>
      <c r="C605" t="s">
        <v>560</v>
      </c>
    </row>
    <row r="606" spans="1:3" x14ac:dyDescent="0.35">
      <c r="A606">
        <v>334210</v>
      </c>
      <c r="B606" t="s">
        <v>559</v>
      </c>
      <c r="C606" t="s">
        <v>560</v>
      </c>
    </row>
    <row r="607" spans="1:3" x14ac:dyDescent="0.35">
      <c r="A607">
        <v>334220</v>
      </c>
      <c r="B607" t="s">
        <v>559</v>
      </c>
      <c r="C607" t="s">
        <v>560</v>
      </c>
    </row>
    <row r="608" spans="1:3" x14ac:dyDescent="0.35">
      <c r="A608">
        <v>334290</v>
      </c>
      <c r="B608" t="s">
        <v>559</v>
      </c>
      <c r="C608" t="s">
        <v>560</v>
      </c>
    </row>
    <row r="609" spans="1:3" x14ac:dyDescent="0.35">
      <c r="A609">
        <v>334310</v>
      </c>
      <c r="B609" t="s">
        <v>559</v>
      </c>
      <c r="C609" t="s">
        <v>560</v>
      </c>
    </row>
    <row r="610" spans="1:3" x14ac:dyDescent="0.35">
      <c r="A610">
        <v>334412</v>
      </c>
      <c r="B610" t="s">
        <v>559</v>
      </c>
      <c r="C610" t="s">
        <v>560</v>
      </c>
    </row>
    <row r="611" spans="1:3" x14ac:dyDescent="0.35">
      <c r="A611">
        <v>334413</v>
      </c>
      <c r="B611" t="s">
        <v>559</v>
      </c>
      <c r="C611" t="s">
        <v>560</v>
      </c>
    </row>
    <row r="612" spans="1:3" x14ac:dyDescent="0.35">
      <c r="A612">
        <v>334416</v>
      </c>
      <c r="B612" t="s">
        <v>559</v>
      </c>
      <c r="C612" t="s">
        <v>560</v>
      </c>
    </row>
    <row r="613" spans="1:3" x14ac:dyDescent="0.35">
      <c r="A613">
        <v>334417</v>
      </c>
      <c r="B613" t="s">
        <v>559</v>
      </c>
      <c r="C613" t="s">
        <v>560</v>
      </c>
    </row>
    <row r="614" spans="1:3" x14ac:dyDescent="0.35">
      <c r="A614">
        <v>334418</v>
      </c>
      <c r="B614" t="s">
        <v>559</v>
      </c>
      <c r="C614" t="s">
        <v>560</v>
      </c>
    </row>
    <row r="615" spans="1:3" x14ac:dyDescent="0.35">
      <c r="A615">
        <v>334419</v>
      </c>
      <c r="B615" t="s">
        <v>559</v>
      </c>
      <c r="C615" t="s">
        <v>560</v>
      </c>
    </row>
    <row r="616" spans="1:3" x14ac:dyDescent="0.35">
      <c r="A616">
        <v>334510</v>
      </c>
      <c r="B616" t="s">
        <v>559</v>
      </c>
      <c r="C616" t="s">
        <v>560</v>
      </c>
    </row>
    <row r="617" spans="1:3" x14ac:dyDescent="0.35">
      <c r="A617">
        <v>334511</v>
      </c>
      <c r="B617" t="s">
        <v>559</v>
      </c>
      <c r="C617" t="s">
        <v>560</v>
      </c>
    </row>
    <row r="618" spans="1:3" x14ac:dyDescent="0.35">
      <c r="A618">
        <v>334512</v>
      </c>
      <c r="B618" t="s">
        <v>559</v>
      </c>
      <c r="C618" t="s">
        <v>560</v>
      </c>
    </row>
    <row r="619" spans="1:3" x14ac:dyDescent="0.35">
      <c r="A619">
        <v>334513</v>
      </c>
      <c r="B619" t="s">
        <v>559</v>
      </c>
      <c r="C619" t="s">
        <v>560</v>
      </c>
    </row>
    <row r="620" spans="1:3" x14ac:dyDescent="0.35">
      <c r="A620">
        <v>334514</v>
      </c>
      <c r="B620" t="s">
        <v>559</v>
      </c>
      <c r="C620" t="s">
        <v>560</v>
      </c>
    </row>
    <row r="621" spans="1:3" x14ac:dyDescent="0.35">
      <c r="A621">
        <v>334515</v>
      </c>
      <c r="B621" t="s">
        <v>559</v>
      </c>
      <c r="C621" t="s">
        <v>560</v>
      </c>
    </row>
    <row r="622" spans="1:3" x14ac:dyDescent="0.35">
      <c r="A622">
        <v>334516</v>
      </c>
      <c r="B622" t="s">
        <v>559</v>
      </c>
      <c r="C622" t="s">
        <v>560</v>
      </c>
    </row>
    <row r="623" spans="1:3" x14ac:dyDescent="0.35">
      <c r="A623">
        <v>334517</v>
      </c>
      <c r="B623" t="s">
        <v>559</v>
      </c>
      <c r="C623" t="s">
        <v>560</v>
      </c>
    </row>
    <row r="624" spans="1:3" x14ac:dyDescent="0.35">
      <c r="A624">
        <v>334519</v>
      </c>
      <c r="B624" t="s">
        <v>559</v>
      </c>
      <c r="C624" t="s">
        <v>560</v>
      </c>
    </row>
    <row r="625" spans="1:3" x14ac:dyDescent="0.35">
      <c r="A625">
        <v>334613</v>
      </c>
      <c r="B625" t="s">
        <v>559</v>
      </c>
      <c r="C625" t="s">
        <v>560</v>
      </c>
    </row>
    <row r="626" spans="1:3" x14ac:dyDescent="0.35">
      <c r="A626">
        <v>334614</v>
      </c>
      <c r="B626" t="s">
        <v>559</v>
      </c>
      <c r="C626" t="s">
        <v>560</v>
      </c>
    </row>
    <row r="627" spans="1:3" x14ac:dyDescent="0.35">
      <c r="A627">
        <v>335110</v>
      </c>
      <c r="B627" t="s">
        <v>591</v>
      </c>
      <c r="C627" t="s">
        <v>592</v>
      </c>
    </row>
    <row r="628" spans="1:3" x14ac:dyDescent="0.35">
      <c r="A628">
        <v>335121</v>
      </c>
      <c r="B628" t="s">
        <v>591</v>
      </c>
      <c r="C628" t="s">
        <v>592</v>
      </c>
    </row>
    <row r="629" spans="1:3" x14ac:dyDescent="0.35">
      <c r="A629">
        <v>335122</v>
      </c>
      <c r="B629" t="s">
        <v>591</v>
      </c>
      <c r="C629" t="s">
        <v>592</v>
      </c>
    </row>
    <row r="630" spans="1:3" x14ac:dyDescent="0.35">
      <c r="A630">
        <v>335129</v>
      </c>
      <c r="B630" t="s">
        <v>591</v>
      </c>
      <c r="C630" t="s">
        <v>592</v>
      </c>
    </row>
    <row r="631" spans="1:3" x14ac:dyDescent="0.35">
      <c r="A631">
        <v>335210</v>
      </c>
      <c r="B631" t="s">
        <v>591</v>
      </c>
      <c r="C631" t="s">
        <v>592</v>
      </c>
    </row>
    <row r="632" spans="1:3" x14ac:dyDescent="0.35">
      <c r="A632">
        <v>335220</v>
      </c>
      <c r="B632" t="s">
        <v>591</v>
      </c>
      <c r="C632" t="s">
        <v>592</v>
      </c>
    </row>
    <row r="633" spans="1:3" x14ac:dyDescent="0.35">
      <c r="A633">
        <v>335311</v>
      </c>
      <c r="B633" t="s">
        <v>591</v>
      </c>
      <c r="C633" t="s">
        <v>592</v>
      </c>
    </row>
    <row r="634" spans="1:3" x14ac:dyDescent="0.35">
      <c r="A634">
        <v>335312</v>
      </c>
      <c r="B634" t="s">
        <v>591</v>
      </c>
      <c r="C634" t="s">
        <v>592</v>
      </c>
    </row>
    <row r="635" spans="1:3" x14ac:dyDescent="0.35">
      <c r="A635">
        <v>335313</v>
      </c>
      <c r="B635" t="s">
        <v>591</v>
      </c>
      <c r="C635" t="s">
        <v>592</v>
      </c>
    </row>
    <row r="636" spans="1:3" x14ac:dyDescent="0.35">
      <c r="A636">
        <v>335314</v>
      </c>
      <c r="B636" t="s">
        <v>591</v>
      </c>
      <c r="C636" t="s">
        <v>592</v>
      </c>
    </row>
    <row r="637" spans="1:3" x14ac:dyDescent="0.35">
      <c r="A637">
        <v>335911</v>
      </c>
      <c r="B637" t="s">
        <v>591</v>
      </c>
      <c r="C637" t="s">
        <v>592</v>
      </c>
    </row>
    <row r="638" spans="1:3" x14ac:dyDescent="0.35">
      <c r="A638">
        <v>335912</v>
      </c>
      <c r="B638" t="s">
        <v>591</v>
      </c>
      <c r="C638" t="s">
        <v>592</v>
      </c>
    </row>
    <row r="639" spans="1:3" x14ac:dyDescent="0.35">
      <c r="A639">
        <v>335921</v>
      </c>
      <c r="B639" t="s">
        <v>591</v>
      </c>
      <c r="C639" t="s">
        <v>592</v>
      </c>
    </row>
    <row r="640" spans="1:3" x14ac:dyDescent="0.35">
      <c r="A640">
        <v>335929</v>
      </c>
      <c r="B640" t="s">
        <v>591</v>
      </c>
      <c r="C640" t="s">
        <v>592</v>
      </c>
    </row>
    <row r="641" spans="1:3" x14ac:dyDescent="0.35">
      <c r="A641">
        <v>335931</v>
      </c>
      <c r="B641" t="s">
        <v>591</v>
      </c>
      <c r="C641" t="s">
        <v>592</v>
      </c>
    </row>
    <row r="642" spans="1:3" x14ac:dyDescent="0.35">
      <c r="A642">
        <v>335932</v>
      </c>
      <c r="B642" t="s">
        <v>591</v>
      </c>
      <c r="C642" t="s">
        <v>592</v>
      </c>
    </row>
    <row r="643" spans="1:3" x14ac:dyDescent="0.35">
      <c r="A643">
        <v>335991</v>
      </c>
      <c r="B643" t="s">
        <v>591</v>
      </c>
      <c r="C643" t="s">
        <v>592</v>
      </c>
    </row>
    <row r="644" spans="1:3" x14ac:dyDescent="0.35">
      <c r="A644">
        <v>335999</v>
      </c>
      <c r="B644" t="s">
        <v>591</v>
      </c>
      <c r="C644" t="s">
        <v>592</v>
      </c>
    </row>
    <row r="645" spans="1:3" x14ac:dyDescent="0.35">
      <c r="A645">
        <v>336111</v>
      </c>
      <c r="B645" t="s">
        <v>561</v>
      </c>
      <c r="C645" t="s">
        <v>562</v>
      </c>
    </row>
    <row r="646" spans="1:3" x14ac:dyDescent="0.35">
      <c r="A646">
        <v>336112</v>
      </c>
      <c r="B646" t="s">
        <v>561</v>
      </c>
      <c r="C646" t="s">
        <v>562</v>
      </c>
    </row>
    <row r="647" spans="1:3" x14ac:dyDescent="0.35">
      <c r="A647">
        <v>336120</v>
      </c>
      <c r="B647" t="s">
        <v>561</v>
      </c>
      <c r="C647" t="s">
        <v>562</v>
      </c>
    </row>
    <row r="648" spans="1:3" x14ac:dyDescent="0.35">
      <c r="A648">
        <v>336211</v>
      </c>
      <c r="B648" t="s">
        <v>561</v>
      </c>
      <c r="C648" t="s">
        <v>562</v>
      </c>
    </row>
    <row r="649" spans="1:3" x14ac:dyDescent="0.35">
      <c r="A649">
        <v>336212</v>
      </c>
      <c r="B649" t="s">
        <v>561</v>
      </c>
      <c r="C649" t="s">
        <v>562</v>
      </c>
    </row>
    <row r="650" spans="1:3" x14ac:dyDescent="0.35">
      <c r="A650">
        <v>336213</v>
      </c>
      <c r="B650" t="s">
        <v>561</v>
      </c>
      <c r="C650" t="s">
        <v>562</v>
      </c>
    </row>
    <row r="651" spans="1:3" x14ac:dyDescent="0.35">
      <c r="A651">
        <v>336214</v>
      </c>
      <c r="B651" t="s">
        <v>561</v>
      </c>
      <c r="C651" t="s">
        <v>562</v>
      </c>
    </row>
    <row r="652" spans="1:3" x14ac:dyDescent="0.35">
      <c r="A652">
        <v>336310</v>
      </c>
      <c r="B652" t="s">
        <v>561</v>
      </c>
      <c r="C652" t="s">
        <v>562</v>
      </c>
    </row>
    <row r="653" spans="1:3" x14ac:dyDescent="0.35">
      <c r="A653">
        <v>336320</v>
      </c>
      <c r="B653" t="s">
        <v>561</v>
      </c>
      <c r="C653" t="s">
        <v>562</v>
      </c>
    </row>
    <row r="654" spans="1:3" x14ac:dyDescent="0.35">
      <c r="A654">
        <v>336330</v>
      </c>
      <c r="B654" t="s">
        <v>561</v>
      </c>
      <c r="C654" t="s">
        <v>562</v>
      </c>
    </row>
    <row r="655" spans="1:3" x14ac:dyDescent="0.35">
      <c r="A655">
        <v>336340</v>
      </c>
      <c r="B655" t="s">
        <v>561</v>
      </c>
      <c r="C655" t="s">
        <v>562</v>
      </c>
    </row>
    <row r="656" spans="1:3" x14ac:dyDescent="0.35">
      <c r="A656">
        <v>336350</v>
      </c>
      <c r="B656" t="s">
        <v>561</v>
      </c>
      <c r="C656" t="s">
        <v>562</v>
      </c>
    </row>
    <row r="657" spans="1:3" x14ac:dyDescent="0.35">
      <c r="A657">
        <v>336360</v>
      </c>
      <c r="B657" t="s">
        <v>561</v>
      </c>
      <c r="C657" t="s">
        <v>562</v>
      </c>
    </row>
    <row r="658" spans="1:3" x14ac:dyDescent="0.35">
      <c r="A658">
        <v>336370</v>
      </c>
      <c r="B658" t="s">
        <v>561</v>
      </c>
      <c r="C658" t="s">
        <v>562</v>
      </c>
    </row>
    <row r="659" spans="1:3" x14ac:dyDescent="0.35">
      <c r="A659">
        <v>336390</v>
      </c>
      <c r="B659" t="s">
        <v>561</v>
      </c>
      <c r="C659" t="s">
        <v>562</v>
      </c>
    </row>
    <row r="660" spans="1:3" x14ac:dyDescent="0.35">
      <c r="A660">
        <v>336411</v>
      </c>
      <c r="B660" t="s">
        <v>561</v>
      </c>
      <c r="C660" t="s">
        <v>562</v>
      </c>
    </row>
    <row r="661" spans="1:3" x14ac:dyDescent="0.35">
      <c r="A661">
        <v>336412</v>
      </c>
      <c r="B661" t="s">
        <v>561</v>
      </c>
      <c r="C661" t="s">
        <v>562</v>
      </c>
    </row>
    <row r="662" spans="1:3" x14ac:dyDescent="0.35">
      <c r="A662">
        <v>336413</v>
      </c>
      <c r="B662" t="s">
        <v>561</v>
      </c>
      <c r="C662" t="s">
        <v>562</v>
      </c>
    </row>
    <row r="663" spans="1:3" x14ac:dyDescent="0.35">
      <c r="A663">
        <v>336414</v>
      </c>
      <c r="B663" t="s">
        <v>561</v>
      </c>
      <c r="C663" t="s">
        <v>562</v>
      </c>
    </row>
    <row r="664" spans="1:3" x14ac:dyDescent="0.35">
      <c r="A664">
        <v>336415</v>
      </c>
      <c r="B664" t="s">
        <v>561</v>
      </c>
      <c r="C664" t="s">
        <v>562</v>
      </c>
    </row>
    <row r="665" spans="1:3" x14ac:dyDescent="0.35">
      <c r="A665">
        <v>336419</v>
      </c>
      <c r="B665" t="s">
        <v>561</v>
      </c>
      <c r="C665" t="s">
        <v>562</v>
      </c>
    </row>
    <row r="666" spans="1:3" x14ac:dyDescent="0.35">
      <c r="A666">
        <v>336510</v>
      </c>
      <c r="B666" t="s">
        <v>561</v>
      </c>
      <c r="C666" t="s">
        <v>562</v>
      </c>
    </row>
    <row r="667" spans="1:3" x14ac:dyDescent="0.35">
      <c r="A667">
        <v>336611</v>
      </c>
      <c r="B667" t="s">
        <v>561</v>
      </c>
      <c r="C667" t="s">
        <v>562</v>
      </c>
    </row>
    <row r="668" spans="1:3" x14ac:dyDescent="0.35">
      <c r="A668">
        <v>336612</v>
      </c>
      <c r="B668" t="s">
        <v>561</v>
      </c>
      <c r="C668" t="s">
        <v>562</v>
      </c>
    </row>
    <row r="669" spans="1:3" x14ac:dyDescent="0.35">
      <c r="A669">
        <v>336991</v>
      </c>
      <c r="B669" t="s">
        <v>561</v>
      </c>
      <c r="C669" t="s">
        <v>562</v>
      </c>
    </row>
    <row r="670" spans="1:3" x14ac:dyDescent="0.35">
      <c r="A670">
        <v>336992</v>
      </c>
      <c r="B670" t="s">
        <v>561</v>
      </c>
      <c r="C670" t="s">
        <v>562</v>
      </c>
    </row>
    <row r="671" spans="1:3" x14ac:dyDescent="0.35">
      <c r="A671">
        <v>336999</v>
      </c>
      <c r="B671" t="s">
        <v>561</v>
      </c>
      <c r="C671" t="s">
        <v>562</v>
      </c>
    </row>
    <row r="672" spans="1:3" x14ac:dyDescent="0.35">
      <c r="A672">
        <v>337110</v>
      </c>
      <c r="B672" t="s">
        <v>563</v>
      </c>
      <c r="C672" t="s">
        <v>564</v>
      </c>
    </row>
    <row r="673" spans="1:3" x14ac:dyDescent="0.35">
      <c r="A673">
        <v>337121</v>
      </c>
      <c r="B673" t="s">
        <v>563</v>
      </c>
      <c r="C673" t="s">
        <v>564</v>
      </c>
    </row>
    <row r="674" spans="1:3" x14ac:dyDescent="0.35">
      <c r="A674">
        <v>337122</v>
      </c>
      <c r="B674" t="s">
        <v>563</v>
      </c>
      <c r="C674" t="s">
        <v>564</v>
      </c>
    </row>
    <row r="675" spans="1:3" x14ac:dyDescent="0.35">
      <c r="A675">
        <v>337124</v>
      </c>
      <c r="B675" t="s">
        <v>563</v>
      </c>
      <c r="C675" t="s">
        <v>564</v>
      </c>
    </row>
    <row r="676" spans="1:3" x14ac:dyDescent="0.35">
      <c r="A676">
        <v>337125</v>
      </c>
      <c r="B676" t="s">
        <v>563</v>
      </c>
      <c r="C676" t="s">
        <v>564</v>
      </c>
    </row>
    <row r="677" spans="1:3" x14ac:dyDescent="0.35">
      <c r="A677">
        <v>337127</v>
      </c>
      <c r="B677" t="s">
        <v>563</v>
      </c>
      <c r="C677" t="s">
        <v>564</v>
      </c>
    </row>
    <row r="678" spans="1:3" x14ac:dyDescent="0.35">
      <c r="A678">
        <v>337211</v>
      </c>
      <c r="B678" t="s">
        <v>563</v>
      </c>
      <c r="C678" t="s">
        <v>564</v>
      </c>
    </row>
    <row r="679" spans="1:3" x14ac:dyDescent="0.35">
      <c r="A679">
        <v>337212</v>
      </c>
      <c r="B679" t="s">
        <v>563</v>
      </c>
      <c r="C679" t="s">
        <v>564</v>
      </c>
    </row>
    <row r="680" spans="1:3" x14ac:dyDescent="0.35">
      <c r="A680">
        <v>337214</v>
      </c>
      <c r="B680" t="s">
        <v>563</v>
      </c>
      <c r="C680" t="s">
        <v>564</v>
      </c>
    </row>
    <row r="681" spans="1:3" x14ac:dyDescent="0.35">
      <c r="A681">
        <v>337215</v>
      </c>
      <c r="B681" t="s">
        <v>563</v>
      </c>
      <c r="C681" t="s">
        <v>564</v>
      </c>
    </row>
    <row r="682" spans="1:3" x14ac:dyDescent="0.35">
      <c r="A682">
        <v>337910</v>
      </c>
      <c r="B682" t="s">
        <v>563</v>
      </c>
      <c r="C682" t="s">
        <v>564</v>
      </c>
    </row>
    <row r="683" spans="1:3" x14ac:dyDescent="0.35">
      <c r="A683">
        <v>337920</v>
      </c>
      <c r="B683" t="s">
        <v>563</v>
      </c>
      <c r="C683" t="s">
        <v>564</v>
      </c>
    </row>
    <row r="684" spans="1:3" x14ac:dyDescent="0.35">
      <c r="A684">
        <v>339112</v>
      </c>
      <c r="B684" t="s">
        <v>557</v>
      </c>
      <c r="C684" t="s">
        <v>558</v>
      </c>
    </row>
    <row r="685" spans="1:3" x14ac:dyDescent="0.35">
      <c r="A685">
        <v>339113</v>
      </c>
      <c r="B685" t="s">
        <v>557</v>
      </c>
      <c r="C685" t="s">
        <v>558</v>
      </c>
    </row>
    <row r="686" spans="1:3" x14ac:dyDescent="0.35">
      <c r="A686">
        <v>339114</v>
      </c>
      <c r="B686" t="s">
        <v>557</v>
      </c>
      <c r="C686" t="s">
        <v>558</v>
      </c>
    </row>
    <row r="687" spans="1:3" x14ac:dyDescent="0.35">
      <c r="A687">
        <v>339115</v>
      </c>
      <c r="B687" t="s">
        <v>557</v>
      </c>
      <c r="C687" t="s">
        <v>558</v>
      </c>
    </row>
    <row r="688" spans="1:3" x14ac:dyDescent="0.35">
      <c r="A688">
        <v>339116</v>
      </c>
      <c r="B688" t="s">
        <v>557</v>
      </c>
      <c r="C688" t="s">
        <v>558</v>
      </c>
    </row>
    <row r="689" spans="1:3" x14ac:dyDescent="0.35">
      <c r="A689">
        <v>339910</v>
      </c>
      <c r="B689" t="s">
        <v>557</v>
      </c>
      <c r="C689" t="s">
        <v>558</v>
      </c>
    </row>
    <row r="690" spans="1:3" x14ac:dyDescent="0.35">
      <c r="A690">
        <v>339920</v>
      </c>
      <c r="B690" t="s">
        <v>557</v>
      </c>
      <c r="C690" t="s">
        <v>558</v>
      </c>
    </row>
    <row r="691" spans="1:3" x14ac:dyDescent="0.35">
      <c r="A691">
        <v>339930</v>
      </c>
      <c r="B691" t="s">
        <v>557</v>
      </c>
      <c r="C691" t="s">
        <v>558</v>
      </c>
    </row>
    <row r="692" spans="1:3" x14ac:dyDescent="0.35">
      <c r="A692">
        <v>339940</v>
      </c>
      <c r="B692" t="s">
        <v>557</v>
      </c>
      <c r="C692" t="s">
        <v>558</v>
      </c>
    </row>
    <row r="693" spans="1:3" x14ac:dyDescent="0.35">
      <c r="A693">
        <v>339950</v>
      </c>
      <c r="B693" t="s">
        <v>557</v>
      </c>
      <c r="C693" t="s">
        <v>558</v>
      </c>
    </row>
    <row r="694" spans="1:3" x14ac:dyDescent="0.35">
      <c r="A694">
        <v>339991</v>
      </c>
      <c r="B694" t="s">
        <v>557</v>
      </c>
      <c r="C694" t="s">
        <v>558</v>
      </c>
    </row>
    <row r="695" spans="1:3" x14ac:dyDescent="0.35">
      <c r="A695">
        <v>339992</v>
      </c>
      <c r="B695" t="s">
        <v>557</v>
      </c>
      <c r="C695" t="s">
        <v>558</v>
      </c>
    </row>
    <row r="696" spans="1:3" x14ac:dyDescent="0.35">
      <c r="A696">
        <v>339993</v>
      </c>
      <c r="B696" t="s">
        <v>557</v>
      </c>
      <c r="C696" t="s">
        <v>558</v>
      </c>
    </row>
    <row r="697" spans="1:3" x14ac:dyDescent="0.35">
      <c r="A697">
        <v>339994</v>
      </c>
      <c r="B697" t="s">
        <v>557</v>
      </c>
      <c r="C697" t="s">
        <v>558</v>
      </c>
    </row>
    <row r="698" spans="1:3" x14ac:dyDescent="0.35">
      <c r="A698">
        <v>339995</v>
      </c>
      <c r="B698" t="s">
        <v>557</v>
      </c>
      <c r="C698" t="s">
        <v>558</v>
      </c>
    </row>
    <row r="699" spans="1:3" x14ac:dyDescent="0.35">
      <c r="A699">
        <v>339999</v>
      </c>
      <c r="B699" t="s">
        <v>557</v>
      </c>
      <c r="C699" t="s">
        <v>558</v>
      </c>
    </row>
    <row r="700" spans="1:3" x14ac:dyDescent="0.35">
      <c r="A700">
        <v>423110</v>
      </c>
      <c r="B700" t="s">
        <v>565</v>
      </c>
      <c r="C700" t="s">
        <v>566</v>
      </c>
    </row>
    <row r="701" spans="1:3" x14ac:dyDescent="0.35">
      <c r="A701">
        <v>423120</v>
      </c>
      <c r="B701" t="s">
        <v>565</v>
      </c>
      <c r="C701" t="s">
        <v>566</v>
      </c>
    </row>
    <row r="702" spans="1:3" x14ac:dyDescent="0.35">
      <c r="A702">
        <v>423130</v>
      </c>
      <c r="B702" t="s">
        <v>565</v>
      </c>
      <c r="C702" t="s">
        <v>566</v>
      </c>
    </row>
    <row r="703" spans="1:3" x14ac:dyDescent="0.35">
      <c r="A703">
        <v>423140</v>
      </c>
      <c r="B703" t="s">
        <v>565</v>
      </c>
      <c r="C703" t="s">
        <v>566</v>
      </c>
    </row>
    <row r="704" spans="1:3" x14ac:dyDescent="0.35">
      <c r="A704">
        <v>423210</v>
      </c>
      <c r="B704" t="s">
        <v>565</v>
      </c>
      <c r="C704" t="s">
        <v>566</v>
      </c>
    </row>
    <row r="705" spans="1:3" x14ac:dyDescent="0.35">
      <c r="A705">
        <v>423310</v>
      </c>
      <c r="B705" t="s">
        <v>565</v>
      </c>
      <c r="C705" t="s">
        <v>566</v>
      </c>
    </row>
    <row r="706" spans="1:3" x14ac:dyDescent="0.35">
      <c r="A706">
        <v>423320</v>
      </c>
      <c r="B706" t="s">
        <v>565</v>
      </c>
      <c r="C706" t="s">
        <v>566</v>
      </c>
    </row>
    <row r="707" spans="1:3" x14ac:dyDescent="0.35">
      <c r="A707">
        <v>423420</v>
      </c>
      <c r="B707" t="s">
        <v>565</v>
      </c>
      <c r="C707" t="s">
        <v>566</v>
      </c>
    </row>
    <row r="708" spans="1:3" x14ac:dyDescent="0.35">
      <c r="A708">
        <v>423430</v>
      </c>
      <c r="B708" t="s">
        <v>565</v>
      </c>
      <c r="C708" t="s">
        <v>566</v>
      </c>
    </row>
    <row r="709" spans="1:3" x14ac:dyDescent="0.35">
      <c r="A709">
        <v>423450</v>
      </c>
      <c r="B709" t="s">
        <v>565</v>
      </c>
      <c r="C709" t="s">
        <v>566</v>
      </c>
    </row>
    <row r="710" spans="1:3" x14ac:dyDescent="0.35">
      <c r="A710">
        <v>423490</v>
      </c>
      <c r="B710" t="s">
        <v>565</v>
      </c>
      <c r="C710" t="s">
        <v>566</v>
      </c>
    </row>
    <row r="711" spans="1:3" x14ac:dyDescent="0.35">
      <c r="A711">
        <v>423510</v>
      </c>
      <c r="B711" t="s">
        <v>565</v>
      </c>
      <c r="C711" t="s">
        <v>566</v>
      </c>
    </row>
    <row r="712" spans="1:3" x14ac:dyDescent="0.35">
      <c r="A712">
        <v>423520</v>
      </c>
      <c r="B712" t="s">
        <v>565</v>
      </c>
      <c r="C712" t="s">
        <v>566</v>
      </c>
    </row>
    <row r="713" spans="1:3" x14ac:dyDescent="0.35">
      <c r="A713">
        <v>423610</v>
      </c>
      <c r="B713" t="s">
        <v>565</v>
      </c>
      <c r="C713" t="s">
        <v>566</v>
      </c>
    </row>
    <row r="714" spans="1:3" x14ac:dyDescent="0.35">
      <c r="A714">
        <v>423620</v>
      </c>
      <c r="B714" t="s">
        <v>565</v>
      </c>
      <c r="C714" t="s">
        <v>566</v>
      </c>
    </row>
    <row r="715" spans="1:3" x14ac:dyDescent="0.35">
      <c r="A715">
        <v>423690</v>
      </c>
      <c r="B715" t="s">
        <v>565</v>
      </c>
      <c r="C715" t="s">
        <v>566</v>
      </c>
    </row>
    <row r="716" spans="1:3" x14ac:dyDescent="0.35">
      <c r="A716">
        <v>423720</v>
      </c>
      <c r="B716" t="s">
        <v>565</v>
      </c>
      <c r="C716" t="s">
        <v>566</v>
      </c>
    </row>
    <row r="717" spans="1:3" x14ac:dyDescent="0.35">
      <c r="A717">
        <v>423810</v>
      </c>
      <c r="B717" t="s">
        <v>565</v>
      </c>
      <c r="C717" t="s">
        <v>566</v>
      </c>
    </row>
    <row r="718" spans="1:3" x14ac:dyDescent="0.35">
      <c r="A718">
        <v>423820</v>
      </c>
      <c r="B718" t="s">
        <v>565</v>
      </c>
      <c r="C718" t="s">
        <v>566</v>
      </c>
    </row>
    <row r="719" spans="1:3" x14ac:dyDescent="0.35">
      <c r="A719">
        <v>423830</v>
      </c>
      <c r="B719" t="s">
        <v>565</v>
      </c>
      <c r="C719" t="s">
        <v>566</v>
      </c>
    </row>
    <row r="720" spans="1:3" x14ac:dyDescent="0.35">
      <c r="A720">
        <v>423840</v>
      </c>
      <c r="B720" t="s">
        <v>565</v>
      </c>
      <c r="C720" t="s">
        <v>566</v>
      </c>
    </row>
    <row r="721" spans="1:3" x14ac:dyDescent="0.35">
      <c r="A721">
        <v>423860</v>
      </c>
      <c r="B721" t="s">
        <v>565</v>
      </c>
      <c r="C721" t="s">
        <v>566</v>
      </c>
    </row>
    <row r="722" spans="1:3" x14ac:dyDescent="0.35">
      <c r="A722">
        <v>423910</v>
      </c>
      <c r="B722" t="s">
        <v>565</v>
      </c>
      <c r="C722" t="s">
        <v>566</v>
      </c>
    </row>
    <row r="723" spans="1:3" x14ac:dyDescent="0.35">
      <c r="A723">
        <v>423930</v>
      </c>
      <c r="B723" t="s">
        <v>565</v>
      </c>
      <c r="C723" t="s">
        <v>566</v>
      </c>
    </row>
    <row r="724" spans="1:3" x14ac:dyDescent="0.35">
      <c r="A724">
        <v>423990</v>
      </c>
      <c r="B724" t="s">
        <v>565</v>
      </c>
      <c r="C724" t="s">
        <v>566</v>
      </c>
    </row>
    <row r="725" spans="1:3" x14ac:dyDescent="0.35">
      <c r="A725">
        <v>424130</v>
      </c>
      <c r="B725" t="s">
        <v>565</v>
      </c>
      <c r="C725" t="s">
        <v>566</v>
      </c>
    </row>
    <row r="726" spans="1:3" x14ac:dyDescent="0.35">
      <c r="A726">
        <v>424210</v>
      </c>
      <c r="B726" t="s">
        <v>565</v>
      </c>
      <c r="C726" t="s">
        <v>566</v>
      </c>
    </row>
    <row r="727" spans="1:3" x14ac:dyDescent="0.35">
      <c r="A727">
        <v>424330</v>
      </c>
      <c r="B727" t="s">
        <v>565</v>
      </c>
      <c r="C727" t="s">
        <v>566</v>
      </c>
    </row>
    <row r="728" spans="1:3" x14ac:dyDescent="0.35">
      <c r="A728">
        <v>424410</v>
      </c>
      <c r="B728" t="s">
        <v>565</v>
      </c>
      <c r="C728" t="s">
        <v>566</v>
      </c>
    </row>
    <row r="729" spans="1:3" x14ac:dyDescent="0.35">
      <c r="A729">
        <v>424430</v>
      </c>
      <c r="B729" t="s">
        <v>565</v>
      </c>
      <c r="C729" t="s">
        <v>566</v>
      </c>
    </row>
    <row r="730" spans="1:3" x14ac:dyDescent="0.35">
      <c r="A730">
        <v>424440</v>
      </c>
      <c r="B730" t="s">
        <v>565</v>
      </c>
      <c r="C730" t="s">
        <v>566</v>
      </c>
    </row>
    <row r="731" spans="1:3" x14ac:dyDescent="0.35">
      <c r="A731">
        <v>424450</v>
      </c>
      <c r="B731" t="s">
        <v>565</v>
      </c>
      <c r="C731" t="s">
        <v>566</v>
      </c>
    </row>
    <row r="732" spans="1:3" x14ac:dyDescent="0.35">
      <c r="A732">
        <v>424460</v>
      </c>
      <c r="B732" t="s">
        <v>565</v>
      </c>
      <c r="C732" t="s">
        <v>566</v>
      </c>
    </row>
    <row r="733" spans="1:3" x14ac:dyDescent="0.35">
      <c r="A733">
        <v>424470</v>
      </c>
      <c r="B733" t="s">
        <v>565</v>
      </c>
      <c r="C733" t="s">
        <v>566</v>
      </c>
    </row>
    <row r="734" spans="1:3" x14ac:dyDescent="0.35">
      <c r="A734">
        <v>424480</v>
      </c>
      <c r="B734" t="s">
        <v>565</v>
      </c>
      <c r="C734" t="s">
        <v>566</v>
      </c>
    </row>
    <row r="735" spans="1:3" x14ac:dyDescent="0.35">
      <c r="A735">
        <v>424490</v>
      </c>
      <c r="B735" t="s">
        <v>565</v>
      </c>
      <c r="C735" t="s">
        <v>566</v>
      </c>
    </row>
    <row r="736" spans="1:3" x14ac:dyDescent="0.35">
      <c r="A736">
        <v>424510</v>
      </c>
      <c r="B736" t="s">
        <v>565</v>
      </c>
      <c r="C736" t="s">
        <v>566</v>
      </c>
    </row>
    <row r="737" spans="1:3" x14ac:dyDescent="0.35">
      <c r="A737">
        <v>424590</v>
      </c>
      <c r="B737" t="s">
        <v>565</v>
      </c>
      <c r="C737" t="s">
        <v>566</v>
      </c>
    </row>
    <row r="738" spans="1:3" x14ac:dyDescent="0.35">
      <c r="A738">
        <v>424610</v>
      </c>
      <c r="B738" t="s">
        <v>565</v>
      </c>
      <c r="C738" t="s">
        <v>566</v>
      </c>
    </row>
    <row r="739" spans="1:3" x14ac:dyDescent="0.35">
      <c r="A739">
        <v>424690</v>
      </c>
      <c r="B739" t="s">
        <v>565</v>
      </c>
      <c r="C739" t="s">
        <v>566</v>
      </c>
    </row>
    <row r="740" spans="1:3" x14ac:dyDescent="0.35">
      <c r="A740">
        <v>424710</v>
      </c>
      <c r="B740" t="s">
        <v>565</v>
      </c>
      <c r="C740" t="s">
        <v>566</v>
      </c>
    </row>
    <row r="741" spans="1:3" x14ac:dyDescent="0.35">
      <c r="A741">
        <v>424720</v>
      </c>
      <c r="B741" t="s">
        <v>565</v>
      </c>
      <c r="C741" t="s">
        <v>566</v>
      </c>
    </row>
    <row r="742" spans="1:3" x14ac:dyDescent="0.35">
      <c r="A742">
        <v>424820</v>
      </c>
      <c r="B742" t="s">
        <v>565</v>
      </c>
      <c r="C742" t="s">
        <v>566</v>
      </c>
    </row>
    <row r="743" spans="1:3" x14ac:dyDescent="0.35">
      <c r="A743">
        <v>424910</v>
      </c>
      <c r="B743" t="s">
        <v>565</v>
      </c>
      <c r="C743" t="s">
        <v>566</v>
      </c>
    </row>
    <row r="744" spans="1:3" x14ac:dyDescent="0.35">
      <c r="A744">
        <v>424930</v>
      </c>
      <c r="B744" t="s">
        <v>565</v>
      </c>
      <c r="C744" t="s">
        <v>566</v>
      </c>
    </row>
    <row r="745" spans="1:3" x14ac:dyDescent="0.35">
      <c r="A745">
        <v>424950</v>
      </c>
      <c r="B745" t="s">
        <v>565</v>
      </c>
      <c r="C745" t="s">
        <v>566</v>
      </c>
    </row>
    <row r="746" spans="1:3" x14ac:dyDescent="0.35">
      <c r="A746">
        <v>424990</v>
      </c>
      <c r="B746" t="s">
        <v>565</v>
      </c>
      <c r="C746" t="s">
        <v>566</v>
      </c>
    </row>
    <row r="747" spans="1:3" x14ac:dyDescent="0.35">
      <c r="A747">
        <v>425110</v>
      </c>
      <c r="B747" t="s">
        <v>565</v>
      </c>
      <c r="C747" t="s">
        <v>566</v>
      </c>
    </row>
    <row r="748" spans="1:3" x14ac:dyDescent="0.35">
      <c r="A748">
        <v>425120</v>
      </c>
      <c r="B748" t="s">
        <v>565</v>
      </c>
      <c r="C748" t="s">
        <v>566</v>
      </c>
    </row>
    <row r="749" spans="1:3" x14ac:dyDescent="0.35">
      <c r="A749">
        <v>441110</v>
      </c>
      <c r="B749" t="s">
        <v>565</v>
      </c>
      <c r="C749" t="s">
        <v>566</v>
      </c>
    </row>
    <row r="750" spans="1:3" x14ac:dyDescent="0.35">
      <c r="A750">
        <v>441120</v>
      </c>
      <c r="B750" t="s">
        <v>565</v>
      </c>
      <c r="C750" t="s">
        <v>566</v>
      </c>
    </row>
    <row r="751" spans="1:3" x14ac:dyDescent="0.35">
      <c r="A751">
        <v>441228</v>
      </c>
      <c r="B751" t="s">
        <v>565</v>
      </c>
      <c r="C751" t="s">
        <v>566</v>
      </c>
    </row>
    <row r="752" spans="1:3" x14ac:dyDescent="0.35">
      <c r="A752">
        <v>441310</v>
      </c>
      <c r="B752" t="s">
        <v>565</v>
      </c>
      <c r="C752" t="s">
        <v>566</v>
      </c>
    </row>
    <row r="753" spans="1:3" x14ac:dyDescent="0.35">
      <c r="A753">
        <v>441320</v>
      </c>
      <c r="B753" t="s">
        <v>565</v>
      </c>
      <c r="C753" t="s">
        <v>566</v>
      </c>
    </row>
    <row r="754" spans="1:3" x14ac:dyDescent="0.35">
      <c r="A754">
        <v>442110</v>
      </c>
      <c r="B754" t="s">
        <v>565</v>
      </c>
      <c r="C754" t="s">
        <v>566</v>
      </c>
    </row>
    <row r="755" spans="1:3" x14ac:dyDescent="0.35">
      <c r="A755">
        <v>442299</v>
      </c>
      <c r="B755" t="s">
        <v>565</v>
      </c>
      <c r="C755" t="s">
        <v>566</v>
      </c>
    </row>
    <row r="756" spans="1:3" x14ac:dyDescent="0.35">
      <c r="A756">
        <v>443141</v>
      </c>
      <c r="B756" t="s">
        <v>565</v>
      </c>
      <c r="C756" t="s">
        <v>566</v>
      </c>
    </row>
    <row r="757" spans="1:3" x14ac:dyDescent="0.35">
      <c r="A757">
        <v>443142</v>
      </c>
      <c r="B757" t="s">
        <v>565</v>
      </c>
      <c r="C757" t="s">
        <v>566</v>
      </c>
    </row>
    <row r="758" spans="1:3" x14ac:dyDescent="0.35">
      <c r="A758">
        <v>444110</v>
      </c>
      <c r="B758" t="s">
        <v>565</v>
      </c>
      <c r="C758" t="s">
        <v>566</v>
      </c>
    </row>
    <row r="759" spans="1:3" x14ac:dyDescent="0.35">
      <c r="A759">
        <v>444130</v>
      </c>
      <c r="B759" t="s">
        <v>565</v>
      </c>
      <c r="C759" t="s">
        <v>566</v>
      </c>
    </row>
    <row r="760" spans="1:3" x14ac:dyDescent="0.35">
      <c r="A760">
        <v>444190</v>
      </c>
      <c r="B760" t="s">
        <v>565</v>
      </c>
      <c r="C760" t="s">
        <v>566</v>
      </c>
    </row>
    <row r="761" spans="1:3" x14ac:dyDescent="0.35">
      <c r="A761">
        <v>444210</v>
      </c>
      <c r="B761" t="s">
        <v>565</v>
      </c>
      <c r="C761" t="s">
        <v>566</v>
      </c>
    </row>
    <row r="762" spans="1:3" x14ac:dyDescent="0.35">
      <c r="A762">
        <v>444220</v>
      </c>
      <c r="B762" t="s">
        <v>565</v>
      </c>
      <c r="C762" t="s">
        <v>566</v>
      </c>
    </row>
    <row r="763" spans="1:3" x14ac:dyDescent="0.35">
      <c r="A763">
        <v>445110</v>
      </c>
      <c r="B763" t="s">
        <v>565</v>
      </c>
      <c r="C763" t="s">
        <v>566</v>
      </c>
    </row>
    <row r="764" spans="1:3" x14ac:dyDescent="0.35">
      <c r="A764">
        <v>445120</v>
      </c>
      <c r="B764" t="s">
        <v>565</v>
      </c>
      <c r="C764" t="s">
        <v>566</v>
      </c>
    </row>
    <row r="765" spans="1:3" x14ac:dyDescent="0.35">
      <c r="A765">
        <v>445220</v>
      </c>
      <c r="B765" t="s">
        <v>565</v>
      </c>
      <c r="C765" t="s">
        <v>566</v>
      </c>
    </row>
    <row r="766" spans="1:3" x14ac:dyDescent="0.35">
      <c r="A766">
        <v>445299</v>
      </c>
      <c r="B766" t="s">
        <v>565</v>
      </c>
      <c r="C766" t="s">
        <v>566</v>
      </c>
    </row>
    <row r="767" spans="1:3" x14ac:dyDescent="0.35">
      <c r="A767">
        <v>446110</v>
      </c>
      <c r="B767" t="s">
        <v>565</v>
      </c>
      <c r="C767" t="s">
        <v>566</v>
      </c>
    </row>
    <row r="768" spans="1:3" x14ac:dyDescent="0.35">
      <c r="A768">
        <v>446120</v>
      </c>
      <c r="B768" t="s">
        <v>565</v>
      </c>
      <c r="C768" t="s">
        <v>566</v>
      </c>
    </row>
    <row r="769" spans="1:3" x14ac:dyDescent="0.35">
      <c r="A769">
        <v>447110</v>
      </c>
      <c r="B769" t="s">
        <v>565</v>
      </c>
      <c r="C769" t="s">
        <v>566</v>
      </c>
    </row>
    <row r="770" spans="1:3" x14ac:dyDescent="0.35">
      <c r="A770">
        <v>447190</v>
      </c>
      <c r="B770" t="s">
        <v>565</v>
      </c>
      <c r="C770" t="s">
        <v>566</v>
      </c>
    </row>
    <row r="771" spans="1:3" x14ac:dyDescent="0.35">
      <c r="A771">
        <v>448120</v>
      </c>
      <c r="B771" t="s">
        <v>565</v>
      </c>
      <c r="C771" t="s">
        <v>566</v>
      </c>
    </row>
    <row r="772" spans="1:3" x14ac:dyDescent="0.35">
      <c r="A772">
        <v>448130</v>
      </c>
      <c r="B772" t="s">
        <v>565</v>
      </c>
      <c r="C772" t="s">
        <v>566</v>
      </c>
    </row>
    <row r="773" spans="1:3" x14ac:dyDescent="0.35">
      <c r="A773">
        <v>448140</v>
      </c>
      <c r="B773" t="s">
        <v>565</v>
      </c>
      <c r="C773" t="s">
        <v>566</v>
      </c>
    </row>
    <row r="774" spans="1:3" x14ac:dyDescent="0.35">
      <c r="A774">
        <v>448150</v>
      </c>
      <c r="B774" t="s">
        <v>565</v>
      </c>
      <c r="C774" t="s">
        <v>566</v>
      </c>
    </row>
    <row r="775" spans="1:3" x14ac:dyDescent="0.35">
      <c r="A775">
        <v>448190</v>
      </c>
      <c r="B775" t="s">
        <v>565</v>
      </c>
      <c r="C775" t="s">
        <v>566</v>
      </c>
    </row>
    <row r="776" spans="1:3" x14ac:dyDescent="0.35">
      <c r="A776">
        <v>451110</v>
      </c>
      <c r="B776" t="s">
        <v>565</v>
      </c>
      <c r="C776" t="s">
        <v>566</v>
      </c>
    </row>
    <row r="777" spans="1:3" x14ac:dyDescent="0.35">
      <c r="A777">
        <v>451120</v>
      </c>
      <c r="B777" t="s">
        <v>565</v>
      </c>
      <c r="C777" t="s">
        <v>566</v>
      </c>
    </row>
    <row r="778" spans="1:3" x14ac:dyDescent="0.35">
      <c r="A778">
        <v>452210</v>
      </c>
      <c r="B778" t="s">
        <v>565</v>
      </c>
      <c r="C778" t="s">
        <v>566</v>
      </c>
    </row>
    <row r="779" spans="1:3" x14ac:dyDescent="0.35">
      <c r="A779">
        <v>452311</v>
      </c>
      <c r="B779" t="s">
        <v>565</v>
      </c>
      <c r="C779" t="s">
        <v>566</v>
      </c>
    </row>
    <row r="780" spans="1:3" x14ac:dyDescent="0.35">
      <c r="A780">
        <v>452319</v>
      </c>
      <c r="B780" t="s">
        <v>565</v>
      </c>
      <c r="C780" t="s">
        <v>566</v>
      </c>
    </row>
    <row r="781" spans="1:3" x14ac:dyDescent="0.35">
      <c r="A781">
        <v>453210</v>
      </c>
      <c r="B781" t="s">
        <v>565</v>
      </c>
      <c r="C781" t="s">
        <v>566</v>
      </c>
    </row>
    <row r="782" spans="1:3" x14ac:dyDescent="0.35">
      <c r="A782">
        <v>453910</v>
      </c>
      <c r="B782" t="s">
        <v>565</v>
      </c>
      <c r="C782" t="s">
        <v>566</v>
      </c>
    </row>
    <row r="783" spans="1:3" x14ac:dyDescent="0.35">
      <c r="A783">
        <v>453998</v>
      </c>
      <c r="B783" t="s">
        <v>565</v>
      </c>
      <c r="C783" t="s">
        <v>566</v>
      </c>
    </row>
    <row r="784" spans="1:3" x14ac:dyDescent="0.35">
      <c r="A784">
        <v>454110</v>
      </c>
      <c r="B784" t="s">
        <v>565</v>
      </c>
      <c r="C784" t="s">
        <v>566</v>
      </c>
    </row>
    <row r="785" spans="1:3" x14ac:dyDescent="0.35">
      <c r="A785">
        <v>454310</v>
      </c>
      <c r="B785" t="s">
        <v>565</v>
      </c>
      <c r="C785" t="s">
        <v>566</v>
      </c>
    </row>
    <row r="786" spans="1:3" x14ac:dyDescent="0.35">
      <c r="A786">
        <v>454390</v>
      </c>
      <c r="B786" t="s">
        <v>565</v>
      </c>
      <c r="C786" t="s">
        <v>566</v>
      </c>
    </row>
    <row r="787" spans="1:3" x14ac:dyDescent="0.35">
      <c r="A787">
        <v>481111</v>
      </c>
      <c r="B787" t="s">
        <v>565</v>
      </c>
      <c r="C787" t="s">
        <v>566</v>
      </c>
    </row>
    <row r="788" spans="1:3" x14ac:dyDescent="0.35">
      <c r="A788">
        <v>481112</v>
      </c>
      <c r="B788" t="s">
        <v>565</v>
      </c>
      <c r="C788" t="s">
        <v>566</v>
      </c>
    </row>
    <row r="789" spans="1:3" x14ac:dyDescent="0.35">
      <c r="A789">
        <v>481211</v>
      </c>
      <c r="B789" t="s">
        <v>565</v>
      </c>
      <c r="C789" t="s">
        <v>566</v>
      </c>
    </row>
    <row r="790" spans="1:3" x14ac:dyDescent="0.35">
      <c r="A790">
        <v>481219</v>
      </c>
      <c r="B790" t="s">
        <v>565</v>
      </c>
      <c r="C790" t="s">
        <v>566</v>
      </c>
    </row>
    <row r="791" spans="1:3" x14ac:dyDescent="0.35">
      <c r="A791">
        <v>482111</v>
      </c>
      <c r="B791" t="s">
        <v>565</v>
      </c>
      <c r="C791" t="s">
        <v>566</v>
      </c>
    </row>
    <row r="792" spans="1:3" x14ac:dyDescent="0.35">
      <c r="A792">
        <v>482112</v>
      </c>
      <c r="B792" t="s">
        <v>565</v>
      </c>
      <c r="C792" t="s">
        <v>566</v>
      </c>
    </row>
    <row r="793" spans="1:3" x14ac:dyDescent="0.35">
      <c r="A793">
        <v>483111</v>
      </c>
      <c r="B793" t="s">
        <v>565</v>
      </c>
      <c r="C793" t="s">
        <v>566</v>
      </c>
    </row>
    <row r="794" spans="1:3" x14ac:dyDescent="0.35">
      <c r="A794">
        <v>483112</v>
      </c>
      <c r="B794" t="s">
        <v>565</v>
      </c>
      <c r="C794" t="s">
        <v>566</v>
      </c>
    </row>
    <row r="795" spans="1:3" x14ac:dyDescent="0.35">
      <c r="A795">
        <v>483114</v>
      </c>
      <c r="B795" t="s">
        <v>565</v>
      </c>
      <c r="C795" t="s">
        <v>566</v>
      </c>
    </row>
    <row r="796" spans="1:3" x14ac:dyDescent="0.35">
      <c r="A796">
        <v>483211</v>
      </c>
      <c r="B796" t="s">
        <v>565</v>
      </c>
      <c r="C796" t="s">
        <v>566</v>
      </c>
    </row>
    <row r="797" spans="1:3" x14ac:dyDescent="0.35">
      <c r="A797">
        <v>483212</v>
      </c>
      <c r="B797" t="s">
        <v>565</v>
      </c>
      <c r="C797" t="s">
        <v>566</v>
      </c>
    </row>
    <row r="798" spans="1:3" x14ac:dyDescent="0.35">
      <c r="A798">
        <v>484110</v>
      </c>
      <c r="B798" t="s">
        <v>565</v>
      </c>
      <c r="C798" t="s">
        <v>566</v>
      </c>
    </row>
    <row r="799" spans="1:3" x14ac:dyDescent="0.35">
      <c r="A799">
        <v>484121</v>
      </c>
      <c r="B799" t="s">
        <v>565</v>
      </c>
      <c r="C799" t="s">
        <v>566</v>
      </c>
    </row>
    <row r="800" spans="1:3" x14ac:dyDescent="0.35">
      <c r="A800">
        <v>484122</v>
      </c>
      <c r="B800" t="s">
        <v>565</v>
      </c>
      <c r="C800" t="s">
        <v>566</v>
      </c>
    </row>
    <row r="801" spans="1:3" x14ac:dyDescent="0.35">
      <c r="A801">
        <v>484210</v>
      </c>
      <c r="B801" t="s">
        <v>565</v>
      </c>
      <c r="C801" t="s">
        <v>566</v>
      </c>
    </row>
    <row r="802" spans="1:3" x14ac:dyDescent="0.35">
      <c r="A802">
        <v>484220</v>
      </c>
      <c r="B802" t="s">
        <v>565</v>
      </c>
      <c r="C802" t="s">
        <v>566</v>
      </c>
    </row>
    <row r="803" spans="1:3" x14ac:dyDescent="0.35">
      <c r="A803">
        <v>484230</v>
      </c>
      <c r="B803" t="s">
        <v>565</v>
      </c>
      <c r="C803" t="s">
        <v>566</v>
      </c>
    </row>
    <row r="804" spans="1:3" x14ac:dyDescent="0.35">
      <c r="A804">
        <v>485111</v>
      </c>
      <c r="B804" t="s">
        <v>565</v>
      </c>
      <c r="C804" t="s">
        <v>566</v>
      </c>
    </row>
    <row r="805" spans="1:3" x14ac:dyDescent="0.35">
      <c r="A805">
        <v>485112</v>
      </c>
      <c r="B805" t="s">
        <v>565</v>
      </c>
      <c r="C805" t="s">
        <v>566</v>
      </c>
    </row>
    <row r="806" spans="1:3" x14ac:dyDescent="0.35">
      <c r="A806">
        <v>485113</v>
      </c>
      <c r="B806" t="s">
        <v>565</v>
      </c>
      <c r="C806" t="s">
        <v>566</v>
      </c>
    </row>
    <row r="807" spans="1:3" x14ac:dyDescent="0.35">
      <c r="A807">
        <v>485119</v>
      </c>
      <c r="B807" t="s">
        <v>565</v>
      </c>
      <c r="C807" t="s">
        <v>566</v>
      </c>
    </row>
    <row r="808" spans="1:3" x14ac:dyDescent="0.35">
      <c r="A808">
        <v>485210</v>
      </c>
      <c r="B808" t="s">
        <v>565</v>
      </c>
      <c r="C808" t="s">
        <v>566</v>
      </c>
    </row>
    <row r="809" spans="1:3" x14ac:dyDescent="0.35">
      <c r="A809">
        <v>485310</v>
      </c>
      <c r="B809" t="s">
        <v>565</v>
      </c>
      <c r="C809" t="s">
        <v>566</v>
      </c>
    </row>
    <row r="810" spans="1:3" x14ac:dyDescent="0.35">
      <c r="A810">
        <v>485991</v>
      </c>
      <c r="B810" t="s">
        <v>565</v>
      </c>
      <c r="C810" t="s">
        <v>566</v>
      </c>
    </row>
    <row r="811" spans="1:3" x14ac:dyDescent="0.35">
      <c r="A811">
        <v>485999</v>
      </c>
      <c r="B811" t="s">
        <v>565</v>
      </c>
      <c r="C811" t="s">
        <v>566</v>
      </c>
    </row>
    <row r="812" spans="1:3" x14ac:dyDescent="0.35">
      <c r="A812">
        <v>486110</v>
      </c>
      <c r="B812" t="s">
        <v>565</v>
      </c>
      <c r="C812" t="s">
        <v>566</v>
      </c>
    </row>
    <row r="813" spans="1:3" x14ac:dyDescent="0.35">
      <c r="A813">
        <v>486210</v>
      </c>
      <c r="B813" t="s">
        <v>565</v>
      </c>
      <c r="C813" t="s">
        <v>566</v>
      </c>
    </row>
    <row r="814" spans="1:3" x14ac:dyDescent="0.35">
      <c r="A814">
        <v>486910</v>
      </c>
      <c r="B814" t="s">
        <v>565</v>
      </c>
      <c r="C814" t="s">
        <v>566</v>
      </c>
    </row>
    <row r="815" spans="1:3" x14ac:dyDescent="0.35">
      <c r="A815">
        <v>486990</v>
      </c>
      <c r="B815" t="s">
        <v>565</v>
      </c>
      <c r="C815" t="s">
        <v>566</v>
      </c>
    </row>
    <row r="816" spans="1:3" x14ac:dyDescent="0.35">
      <c r="A816">
        <v>487110</v>
      </c>
      <c r="B816" t="s">
        <v>565</v>
      </c>
      <c r="C816" t="s">
        <v>566</v>
      </c>
    </row>
    <row r="817" spans="1:3" x14ac:dyDescent="0.35">
      <c r="A817">
        <v>487990</v>
      </c>
      <c r="B817" t="s">
        <v>565</v>
      </c>
      <c r="C817" t="s">
        <v>566</v>
      </c>
    </row>
    <row r="818" spans="1:3" x14ac:dyDescent="0.35">
      <c r="A818">
        <v>488111</v>
      </c>
      <c r="B818" t="s">
        <v>565</v>
      </c>
      <c r="C818" t="s">
        <v>566</v>
      </c>
    </row>
    <row r="819" spans="1:3" x14ac:dyDescent="0.35">
      <c r="A819">
        <v>488119</v>
      </c>
      <c r="B819" t="s">
        <v>565</v>
      </c>
      <c r="C819" t="s">
        <v>566</v>
      </c>
    </row>
    <row r="820" spans="1:3" x14ac:dyDescent="0.35">
      <c r="A820">
        <v>488190</v>
      </c>
      <c r="B820" t="s">
        <v>565</v>
      </c>
      <c r="C820" t="s">
        <v>566</v>
      </c>
    </row>
    <row r="821" spans="1:3" x14ac:dyDescent="0.35">
      <c r="A821">
        <v>488210</v>
      </c>
      <c r="B821" t="s">
        <v>565</v>
      </c>
      <c r="C821" t="s">
        <v>566</v>
      </c>
    </row>
    <row r="822" spans="1:3" x14ac:dyDescent="0.35">
      <c r="A822">
        <v>488310</v>
      </c>
      <c r="B822" t="s">
        <v>565</v>
      </c>
      <c r="C822" t="s">
        <v>566</v>
      </c>
    </row>
    <row r="823" spans="1:3" x14ac:dyDescent="0.35">
      <c r="A823">
        <v>488320</v>
      </c>
      <c r="B823" t="s">
        <v>565</v>
      </c>
      <c r="C823" t="s">
        <v>566</v>
      </c>
    </row>
    <row r="824" spans="1:3" x14ac:dyDescent="0.35">
      <c r="A824">
        <v>488330</v>
      </c>
      <c r="B824" t="s">
        <v>565</v>
      </c>
      <c r="C824" t="s">
        <v>566</v>
      </c>
    </row>
    <row r="825" spans="1:3" x14ac:dyDescent="0.35">
      <c r="A825">
        <v>488390</v>
      </c>
      <c r="B825" t="s">
        <v>565</v>
      </c>
      <c r="C825" t="s">
        <v>566</v>
      </c>
    </row>
    <row r="826" spans="1:3" x14ac:dyDescent="0.35">
      <c r="A826">
        <v>488410</v>
      </c>
      <c r="B826" t="s">
        <v>565</v>
      </c>
      <c r="C826" t="s">
        <v>566</v>
      </c>
    </row>
    <row r="827" spans="1:3" x14ac:dyDescent="0.35">
      <c r="A827">
        <v>488490</v>
      </c>
      <c r="B827" t="s">
        <v>565</v>
      </c>
      <c r="C827" t="s">
        <v>566</v>
      </c>
    </row>
    <row r="828" spans="1:3" x14ac:dyDescent="0.35">
      <c r="A828">
        <v>488510</v>
      </c>
      <c r="B828" t="s">
        <v>565</v>
      </c>
      <c r="C828" t="s">
        <v>566</v>
      </c>
    </row>
    <row r="829" spans="1:3" x14ac:dyDescent="0.35">
      <c r="A829">
        <v>488991</v>
      </c>
      <c r="B829" t="s">
        <v>565</v>
      </c>
      <c r="C829" t="s">
        <v>566</v>
      </c>
    </row>
    <row r="830" spans="1:3" x14ac:dyDescent="0.35">
      <c r="A830">
        <v>488999</v>
      </c>
      <c r="B830" t="s">
        <v>565</v>
      </c>
      <c r="C830" t="s">
        <v>566</v>
      </c>
    </row>
    <row r="831" spans="1:3" x14ac:dyDescent="0.35">
      <c r="A831">
        <v>491110</v>
      </c>
      <c r="B831" t="s">
        <v>565</v>
      </c>
      <c r="C831" t="s">
        <v>566</v>
      </c>
    </row>
    <row r="832" spans="1:3" x14ac:dyDescent="0.35">
      <c r="A832">
        <v>492110</v>
      </c>
      <c r="B832" t="s">
        <v>565</v>
      </c>
      <c r="C832" t="s">
        <v>566</v>
      </c>
    </row>
    <row r="833" spans="1:3" x14ac:dyDescent="0.35">
      <c r="A833">
        <v>493110</v>
      </c>
      <c r="B833" t="s">
        <v>565</v>
      </c>
      <c r="C833" t="s">
        <v>566</v>
      </c>
    </row>
    <row r="834" spans="1:3" x14ac:dyDescent="0.35">
      <c r="A834">
        <v>493120</v>
      </c>
      <c r="B834" t="s">
        <v>565</v>
      </c>
      <c r="C834" t="s">
        <v>566</v>
      </c>
    </row>
    <row r="835" spans="1:3" x14ac:dyDescent="0.35">
      <c r="A835">
        <v>493130</v>
      </c>
      <c r="B835" t="s">
        <v>565</v>
      </c>
      <c r="C835" t="s">
        <v>566</v>
      </c>
    </row>
    <row r="836" spans="1:3" x14ac:dyDescent="0.35">
      <c r="A836">
        <v>493190</v>
      </c>
      <c r="B836" t="s">
        <v>565</v>
      </c>
      <c r="C836" t="s">
        <v>566</v>
      </c>
    </row>
    <row r="837" spans="1:3" x14ac:dyDescent="0.35">
      <c r="A837">
        <v>511110</v>
      </c>
      <c r="B837" t="s">
        <v>567</v>
      </c>
      <c r="C837" t="s">
        <v>568</v>
      </c>
    </row>
    <row r="838" spans="1:3" x14ac:dyDescent="0.35">
      <c r="A838">
        <v>511120</v>
      </c>
      <c r="B838" t="s">
        <v>567</v>
      </c>
      <c r="C838" t="s">
        <v>568</v>
      </c>
    </row>
    <row r="839" spans="1:3" x14ac:dyDescent="0.35">
      <c r="A839">
        <v>511140</v>
      </c>
      <c r="B839" t="s">
        <v>567</v>
      </c>
      <c r="C839" t="s">
        <v>568</v>
      </c>
    </row>
    <row r="840" spans="1:3" x14ac:dyDescent="0.35">
      <c r="A840">
        <v>511191</v>
      </c>
      <c r="B840" t="s">
        <v>567</v>
      </c>
      <c r="C840" t="s">
        <v>568</v>
      </c>
    </row>
    <row r="841" spans="1:3" x14ac:dyDescent="0.35">
      <c r="A841">
        <v>511199</v>
      </c>
      <c r="B841" t="s">
        <v>567</v>
      </c>
      <c r="C841" t="s">
        <v>568</v>
      </c>
    </row>
    <row r="842" spans="1:3" x14ac:dyDescent="0.35">
      <c r="A842">
        <v>511210</v>
      </c>
      <c r="B842" t="s">
        <v>567</v>
      </c>
      <c r="C842" t="s">
        <v>568</v>
      </c>
    </row>
    <row r="843" spans="1:3" x14ac:dyDescent="0.35">
      <c r="A843">
        <v>512110</v>
      </c>
      <c r="B843" t="s">
        <v>567</v>
      </c>
      <c r="C843" t="s">
        <v>568</v>
      </c>
    </row>
    <row r="844" spans="1:3" x14ac:dyDescent="0.35">
      <c r="A844">
        <v>512131</v>
      </c>
      <c r="B844" t="s">
        <v>567</v>
      </c>
      <c r="C844" t="s">
        <v>568</v>
      </c>
    </row>
    <row r="845" spans="1:3" x14ac:dyDescent="0.35">
      <c r="A845">
        <v>512191</v>
      </c>
      <c r="B845" t="s">
        <v>567</v>
      </c>
      <c r="C845" t="s">
        <v>568</v>
      </c>
    </row>
    <row r="846" spans="1:3" x14ac:dyDescent="0.35">
      <c r="A846">
        <v>512199</v>
      </c>
      <c r="B846" t="s">
        <v>567</v>
      </c>
      <c r="C846" t="s">
        <v>568</v>
      </c>
    </row>
    <row r="847" spans="1:3" x14ac:dyDescent="0.35">
      <c r="A847">
        <v>512230</v>
      </c>
      <c r="B847" t="s">
        <v>567</v>
      </c>
      <c r="C847" t="s">
        <v>568</v>
      </c>
    </row>
    <row r="848" spans="1:3" x14ac:dyDescent="0.35">
      <c r="A848">
        <v>512250</v>
      </c>
      <c r="B848" t="s">
        <v>567</v>
      </c>
      <c r="C848" t="s">
        <v>568</v>
      </c>
    </row>
    <row r="849" spans="1:3" x14ac:dyDescent="0.35">
      <c r="A849">
        <v>512290</v>
      </c>
      <c r="B849" t="s">
        <v>567</v>
      </c>
      <c r="C849" t="s">
        <v>568</v>
      </c>
    </row>
    <row r="850" spans="1:3" x14ac:dyDescent="0.35">
      <c r="A850">
        <v>515111</v>
      </c>
      <c r="B850" t="s">
        <v>567</v>
      </c>
      <c r="C850" t="s">
        <v>568</v>
      </c>
    </row>
    <row r="851" spans="1:3" x14ac:dyDescent="0.35">
      <c r="A851">
        <v>515112</v>
      </c>
      <c r="B851" t="s">
        <v>567</v>
      </c>
      <c r="C851" t="s">
        <v>568</v>
      </c>
    </row>
    <row r="852" spans="1:3" x14ac:dyDescent="0.35">
      <c r="A852">
        <v>515120</v>
      </c>
      <c r="B852" t="s">
        <v>567</v>
      </c>
      <c r="C852" t="s">
        <v>568</v>
      </c>
    </row>
    <row r="853" spans="1:3" x14ac:dyDescent="0.35">
      <c r="A853">
        <v>515210</v>
      </c>
      <c r="B853" t="s">
        <v>567</v>
      </c>
      <c r="C853" t="s">
        <v>568</v>
      </c>
    </row>
    <row r="854" spans="1:3" x14ac:dyDescent="0.35">
      <c r="A854">
        <v>517311</v>
      </c>
      <c r="B854" t="s">
        <v>567</v>
      </c>
      <c r="C854" t="s">
        <v>568</v>
      </c>
    </row>
    <row r="855" spans="1:3" x14ac:dyDescent="0.35">
      <c r="A855">
        <v>517312</v>
      </c>
      <c r="B855" t="s">
        <v>567</v>
      </c>
      <c r="C855" t="s">
        <v>568</v>
      </c>
    </row>
    <row r="856" spans="1:3" x14ac:dyDescent="0.35">
      <c r="A856">
        <v>517410</v>
      </c>
      <c r="B856" t="s">
        <v>567</v>
      </c>
      <c r="C856" t="s">
        <v>568</v>
      </c>
    </row>
    <row r="857" spans="1:3" x14ac:dyDescent="0.35">
      <c r="A857">
        <v>517911</v>
      </c>
      <c r="B857" t="s">
        <v>567</v>
      </c>
      <c r="C857" t="s">
        <v>568</v>
      </c>
    </row>
    <row r="858" spans="1:3" x14ac:dyDescent="0.35">
      <c r="A858">
        <v>517919</v>
      </c>
      <c r="B858" t="s">
        <v>567</v>
      </c>
      <c r="C858" t="s">
        <v>568</v>
      </c>
    </row>
    <row r="859" spans="1:3" x14ac:dyDescent="0.35">
      <c r="A859">
        <v>518210</v>
      </c>
      <c r="B859" t="s">
        <v>567</v>
      </c>
      <c r="C859" t="s">
        <v>568</v>
      </c>
    </row>
    <row r="860" spans="1:3" x14ac:dyDescent="0.35">
      <c r="A860">
        <v>519120</v>
      </c>
      <c r="B860" t="s">
        <v>567</v>
      </c>
      <c r="C860" t="s">
        <v>568</v>
      </c>
    </row>
    <row r="861" spans="1:3" x14ac:dyDescent="0.35">
      <c r="A861">
        <v>519130</v>
      </c>
      <c r="B861" t="s">
        <v>567</v>
      </c>
      <c r="C861" t="s">
        <v>568</v>
      </c>
    </row>
    <row r="862" spans="1:3" x14ac:dyDescent="0.35">
      <c r="A862">
        <v>519190</v>
      </c>
      <c r="B862" t="s">
        <v>567</v>
      </c>
      <c r="C862" t="s">
        <v>568</v>
      </c>
    </row>
    <row r="863" spans="1:3" x14ac:dyDescent="0.35">
      <c r="A863">
        <v>521110</v>
      </c>
      <c r="B863" t="s">
        <v>567</v>
      </c>
      <c r="C863" t="s">
        <v>568</v>
      </c>
    </row>
    <row r="864" spans="1:3" x14ac:dyDescent="0.35">
      <c r="A864">
        <v>522110</v>
      </c>
      <c r="B864" t="s">
        <v>567</v>
      </c>
      <c r="C864" t="s">
        <v>568</v>
      </c>
    </row>
    <row r="865" spans="1:3" x14ac:dyDescent="0.35">
      <c r="A865">
        <v>522120</v>
      </c>
      <c r="B865" t="s">
        <v>567</v>
      </c>
      <c r="C865" t="s">
        <v>568</v>
      </c>
    </row>
    <row r="866" spans="1:3" x14ac:dyDescent="0.35">
      <c r="A866">
        <v>522130</v>
      </c>
      <c r="B866" t="s">
        <v>567</v>
      </c>
      <c r="C866" t="s">
        <v>568</v>
      </c>
    </row>
    <row r="867" spans="1:3" x14ac:dyDescent="0.35">
      <c r="A867">
        <v>522190</v>
      </c>
      <c r="B867" t="s">
        <v>567</v>
      </c>
      <c r="C867" t="s">
        <v>568</v>
      </c>
    </row>
    <row r="868" spans="1:3" x14ac:dyDescent="0.35">
      <c r="A868">
        <v>522210</v>
      </c>
      <c r="B868" t="s">
        <v>567</v>
      </c>
      <c r="C868" t="s">
        <v>568</v>
      </c>
    </row>
    <row r="869" spans="1:3" x14ac:dyDescent="0.35">
      <c r="A869">
        <v>522291</v>
      </c>
      <c r="B869" t="s">
        <v>567</v>
      </c>
      <c r="C869" t="s">
        <v>568</v>
      </c>
    </row>
    <row r="870" spans="1:3" x14ac:dyDescent="0.35">
      <c r="A870">
        <v>522292</v>
      </c>
      <c r="B870" t="s">
        <v>567</v>
      </c>
      <c r="C870" t="s">
        <v>568</v>
      </c>
    </row>
    <row r="871" spans="1:3" x14ac:dyDescent="0.35">
      <c r="A871">
        <v>522294</v>
      </c>
      <c r="B871" t="s">
        <v>567</v>
      </c>
      <c r="C871" t="s">
        <v>568</v>
      </c>
    </row>
    <row r="872" spans="1:3" x14ac:dyDescent="0.35">
      <c r="A872">
        <v>522298</v>
      </c>
      <c r="B872" t="s">
        <v>567</v>
      </c>
      <c r="C872" t="s">
        <v>568</v>
      </c>
    </row>
    <row r="873" spans="1:3" x14ac:dyDescent="0.35">
      <c r="A873">
        <v>522310</v>
      </c>
      <c r="B873" t="s">
        <v>567</v>
      </c>
      <c r="C873" t="s">
        <v>568</v>
      </c>
    </row>
    <row r="874" spans="1:3" x14ac:dyDescent="0.35">
      <c r="A874">
        <v>522320</v>
      </c>
      <c r="B874" t="s">
        <v>567</v>
      </c>
      <c r="C874" t="s">
        <v>568</v>
      </c>
    </row>
    <row r="875" spans="1:3" x14ac:dyDescent="0.35">
      <c r="A875">
        <v>522390</v>
      </c>
      <c r="B875" t="s">
        <v>567</v>
      </c>
      <c r="C875" t="s">
        <v>568</v>
      </c>
    </row>
    <row r="876" spans="1:3" x14ac:dyDescent="0.35">
      <c r="A876">
        <v>523110</v>
      </c>
      <c r="B876" t="s">
        <v>567</v>
      </c>
      <c r="C876" t="s">
        <v>568</v>
      </c>
    </row>
    <row r="877" spans="1:3" x14ac:dyDescent="0.35">
      <c r="A877">
        <v>523120</v>
      </c>
      <c r="B877" t="s">
        <v>567</v>
      </c>
      <c r="C877" t="s">
        <v>568</v>
      </c>
    </row>
    <row r="878" spans="1:3" x14ac:dyDescent="0.35">
      <c r="A878">
        <v>523130</v>
      </c>
      <c r="B878" t="s">
        <v>567</v>
      </c>
      <c r="C878" t="s">
        <v>568</v>
      </c>
    </row>
    <row r="879" spans="1:3" x14ac:dyDescent="0.35">
      <c r="A879">
        <v>523210</v>
      </c>
      <c r="B879" t="s">
        <v>567</v>
      </c>
      <c r="C879" t="s">
        <v>568</v>
      </c>
    </row>
    <row r="880" spans="1:3" x14ac:dyDescent="0.35">
      <c r="A880">
        <v>523910</v>
      </c>
      <c r="B880" t="s">
        <v>567</v>
      </c>
      <c r="C880" t="s">
        <v>568</v>
      </c>
    </row>
    <row r="881" spans="1:3" x14ac:dyDescent="0.35">
      <c r="A881">
        <v>523920</v>
      </c>
      <c r="B881" t="s">
        <v>567</v>
      </c>
      <c r="C881" t="s">
        <v>568</v>
      </c>
    </row>
    <row r="882" spans="1:3" x14ac:dyDescent="0.35">
      <c r="A882">
        <v>523930</v>
      </c>
      <c r="B882" t="s">
        <v>567</v>
      </c>
      <c r="C882" t="s">
        <v>568</v>
      </c>
    </row>
    <row r="883" spans="1:3" x14ac:dyDescent="0.35">
      <c r="A883">
        <v>523991</v>
      </c>
      <c r="B883" t="s">
        <v>567</v>
      </c>
      <c r="C883" t="s">
        <v>568</v>
      </c>
    </row>
    <row r="884" spans="1:3" x14ac:dyDescent="0.35">
      <c r="A884">
        <v>523999</v>
      </c>
      <c r="B884" t="s">
        <v>567</v>
      </c>
      <c r="C884" t="s">
        <v>568</v>
      </c>
    </row>
    <row r="885" spans="1:3" x14ac:dyDescent="0.35">
      <c r="A885">
        <v>524113</v>
      </c>
      <c r="B885" t="s">
        <v>567</v>
      </c>
      <c r="C885" t="s">
        <v>568</v>
      </c>
    </row>
    <row r="886" spans="1:3" x14ac:dyDescent="0.35">
      <c r="A886">
        <v>524114</v>
      </c>
      <c r="B886" t="s">
        <v>567</v>
      </c>
      <c r="C886" t="s">
        <v>568</v>
      </c>
    </row>
    <row r="887" spans="1:3" x14ac:dyDescent="0.35">
      <c r="A887">
        <v>524126</v>
      </c>
      <c r="B887" t="s">
        <v>567</v>
      </c>
      <c r="C887" t="s">
        <v>568</v>
      </c>
    </row>
    <row r="888" spans="1:3" x14ac:dyDescent="0.35">
      <c r="A888">
        <v>524128</v>
      </c>
      <c r="B888" t="s">
        <v>567</v>
      </c>
      <c r="C888" t="s">
        <v>568</v>
      </c>
    </row>
    <row r="889" spans="1:3" x14ac:dyDescent="0.35">
      <c r="A889">
        <v>524130</v>
      </c>
      <c r="B889" t="s">
        <v>567</v>
      </c>
      <c r="C889" t="s">
        <v>568</v>
      </c>
    </row>
    <row r="890" spans="1:3" x14ac:dyDescent="0.35">
      <c r="A890">
        <v>524210</v>
      </c>
      <c r="B890" t="s">
        <v>567</v>
      </c>
      <c r="C890" t="s">
        <v>568</v>
      </c>
    </row>
    <row r="891" spans="1:3" x14ac:dyDescent="0.35">
      <c r="A891">
        <v>524291</v>
      </c>
      <c r="B891" t="s">
        <v>567</v>
      </c>
      <c r="C891" t="s">
        <v>568</v>
      </c>
    </row>
    <row r="892" spans="1:3" x14ac:dyDescent="0.35">
      <c r="A892">
        <v>524292</v>
      </c>
      <c r="B892" t="s">
        <v>567</v>
      </c>
      <c r="C892" t="s">
        <v>568</v>
      </c>
    </row>
    <row r="893" spans="1:3" x14ac:dyDescent="0.35">
      <c r="A893">
        <v>525190</v>
      </c>
      <c r="B893" t="s">
        <v>567</v>
      </c>
      <c r="C893" t="s">
        <v>568</v>
      </c>
    </row>
    <row r="894" spans="1:3" x14ac:dyDescent="0.35">
      <c r="A894">
        <v>525920</v>
      </c>
      <c r="B894" t="s">
        <v>567</v>
      </c>
      <c r="C894" t="s">
        <v>568</v>
      </c>
    </row>
    <row r="895" spans="1:3" x14ac:dyDescent="0.35">
      <c r="A895">
        <v>525990</v>
      </c>
      <c r="B895" t="s">
        <v>567</v>
      </c>
      <c r="C895" t="s">
        <v>568</v>
      </c>
    </row>
    <row r="896" spans="1:3" x14ac:dyDescent="0.35">
      <c r="A896">
        <v>531110</v>
      </c>
      <c r="B896" t="s">
        <v>567</v>
      </c>
      <c r="C896" t="s">
        <v>568</v>
      </c>
    </row>
    <row r="897" spans="1:3" x14ac:dyDescent="0.35">
      <c r="A897">
        <v>531120</v>
      </c>
      <c r="B897" t="s">
        <v>567</v>
      </c>
      <c r="C897" t="s">
        <v>568</v>
      </c>
    </row>
    <row r="898" spans="1:3" x14ac:dyDescent="0.35">
      <c r="A898">
        <v>531130</v>
      </c>
      <c r="B898" t="s">
        <v>567</v>
      </c>
      <c r="C898" t="s">
        <v>568</v>
      </c>
    </row>
    <row r="899" spans="1:3" x14ac:dyDescent="0.35">
      <c r="A899">
        <v>531190</v>
      </c>
      <c r="B899" t="s">
        <v>567</v>
      </c>
      <c r="C899" t="s">
        <v>568</v>
      </c>
    </row>
    <row r="900" spans="1:3" x14ac:dyDescent="0.35">
      <c r="A900">
        <v>531210</v>
      </c>
      <c r="B900" t="s">
        <v>567</v>
      </c>
      <c r="C900" t="s">
        <v>568</v>
      </c>
    </row>
    <row r="901" spans="1:3" x14ac:dyDescent="0.35">
      <c r="A901">
        <v>531311</v>
      </c>
      <c r="B901" t="s">
        <v>567</v>
      </c>
      <c r="C901" t="s">
        <v>568</v>
      </c>
    </row>
    <row r="902" spans="1:3" x14ac:dyDescent="0.35">
      <c r="A902">
        <v>531312</v>
      </c>
      <c r="B902" t="s">
        <v>567</v>
      </c>
      <c r="C902" t="s">
        <v>568</v>
      </c>
    </row>
    <row r="903" spans="1:3" x14ac:dyDescent="0.35">
      <c r="A903">
        <v>531320</v>
      </c>
      <c r="B903" t="s">
        <v>567</v>
      </c>
      <c r="C903" t="s">
        <v>568</v>
      </c>
    </row>
    <row r="904" spans="1:3" x14ac:dyDescent="0.35">
      <c r="A904">
        <v>531390</v>
      </c>
      <c r="B904" t="s">
        <v>567</v>
      </c>
      <c r="C904" t="s">
        <v>568</v>
      </c>
    </row>
    <row r="905" spans="1:3" x14ac:dyDescent="0.35">
      <c r="A905">
        <v>532112</v>
      </c>
      <c r="B905" t="s">
        <v>567</v>
      </c>
      <c r="C905" t="s">
        <v>568</v>
      </c>
    </row>
    <row r="906" spans="1:3" x14ac:dyDescent="0.35">
      <c r="A906">
        <v>532210</v>
      </c>
      <c r="B906" t="s">
        <v>567</v>
      </c>
      <c r="C906" t="s">
        <v>568</v>
      </c>
    </row>
    <row r="907" spans="1:3" x14ac:dyDescent="0.35">
      <c r="A907">
        <v>532284</v>
      </c>
      <c r="B907" t="s">
        <v>567</v>
      </c>
      <c r="C907" t="s">
        <v>568</v>
      </c>
    </row>
    <row r="908" spans="1:3" x14ac:dyDescent="0.35">
      <c r="A908">
        <v>532289</v>
      </c>
      <c r="B908" t="s">
        <v>567</v>
      </c>
      <c r="C908" t="s">
        <v>568</v>
      </c>
    </row>
    <row r="909" spans="1:3" x14ac:dyDescent="0.35">
      <c r="A909">
        <v>532411</v>
      </c>
      <c r="B909" t="s">
        <v>567</v>
      </c>
      <c r="C909" t="s">
        <v>568</v>
      </c>
    </row>
    <row r="910" spans="1:3" x14ac:dyDescent="0.35">
      <c r="A910">
        <v>532412</v>
      </c>
      <c r="B910" t="s">
        <v>567</v>
      </c>
      <c r="C910" t="s">
        <v>568</v>
      </c>
    </row>
    <row r="911" spans="1:3" x14ac:dyDescent="0.35">
      <c r="A911">
        <v>532490</v>
      </c>
      <c r="B911" t="s">
        <v>567</v>
      </c>
      <c r="C911" t="s">
        <v>568</v>
      </c>
    </row>
    <row r="912" spans="1:3" x14ac:dyDescent="0.35">
      <c r="A912">
        <v>533110</v>
      </c>
      <c r="B912" t="s">
        <v>567</v>
      </c>
      <c r="C912" t="s">
        <v>568</v>
      </c>
    </row>
    <row r="913" spans="1:3" x14ac:dyDescent="0.35">
      <c r="A913">
        <v>541110</v>
      </c>
      <c r="B913" t="s">
        <v>567</v>
      </c>
      <c r="C913" t="s">
        <v>568</v>
      </c>
    </row>
    <row r="914" spans="1:3" x14ac:dyDescent="0.35">
      <c r="A914">
        <v>541191</v>
      </c>
      <c r="B914" t="s">
        <v>567</v>
      </c>
      <c r="C914" t="s">
        <v>568</v>
      </c>
    </row>
    <row r="915" spans="1:3" x14ac:dyDescent="0.35">
      <c r="A915">
        <v>541199</v>
      </c>
      <c r="B915" t="s">
        <v>567</v>
      </c>
      <c r="C915" t="s">
        <v>568</v>
      </c>
    </row>
    <row r="916" spans="1:3" x14ac:dyDescent="0.35">
      <c r="A916">
        <v>541214</v>
      </c>
      <c r="B916" t="s">
        <v>567</v>
      </c>
      <c r="C916" t="s">
        <v>568</v>
      </c>
    </row>
    <row r="917" spans="1:3" x14ac:dyDescent="0.35">
      <c r="A917">
        <v>541219</v>
      </c>
      <c r="B917" t="s">
        <v>567</v>
      </c>
      <c r="C917" t="s">
        <v>568</v>
      </c>
    </row>
    <row r="918" spans="1:3" x14ac:dyDescent="0.35">
      <c r="A918">
        <v>541310</v>
      </c>
      <c r="B918" t="s">
        <v>567</v>
      </c>
      <c r="C918" t="s">
        <v>568</v>
      </c>
    </row>
    <row r="919" spans="1:3" x14ac:dyDescent="0.35">
      <c r="A919">
        <v>541320</v>
      </c>
      <c r="B919" t="s">
        <v>567</v>
      </c>
      <c r="C919" t="s">
        <v>568</v>
      </c>
    </row>
    <row r="920" spans="1:3" x14ac:dyDescent="0.35">
      <c r="A920">
        <v>541330</v>
      </c>
      <c r="B920" t="s">
        <v>567</v>
      </c>
      <c r="C920" t="s">
        <v>568</v>
      </c>
    </row>
    <row r="921" spans="1:3" x14ac:dyDescent="0.35">
      <c r="A921">
        <v>541380</v>
      </c>
      <c r="B921" t="s">
        <v>567</v>
      </c>
      <c r="C921" t="s">
        <v>568</v>
      </c>
    </row>
    <row r="922" spans="1:3" x14ac:dyDescent="0.35">
      <c r="A922">
        <v>541410</v>
      </c>
      <c r="B922" t="s">
        <v>567</v>
      </c>
      <c r="C922" t="s">
        <v>568</v>
      </c>
    </row>
    <row r="923" spans="1:3" x14ac:dyDescent="0.35">
      <c r="A923">
        <v>541430</v>
      </c>
      <c r="B923" t="s">
        <v>567</v>
      </c>
      <c r="C923" t="s">
        <v>568</v>
      </c>
    </row>
    <row r="924" spans="1:3" x14ac:dyDescent="0.35">
      <c r="A924">
        <v>541490</v>
      </c>
      <c r="B924" t="s">
        <v>567</v>
      </c>
      <c r="C924" t="s">
        <v>568</v>
      </c>
    </row>
    <row r="925" spans="1:3" x14ac:dyDescent="0.35">
      <c r="A925">
        <v>541511</v>
      </c>
      <c r="B925" t="s">
        <v>567</v>
      </c>
      <c r="C925" t="s">
        <v>568</v>
      </c>
    </row>
    <row r="926" spans="1:3" x14ac:dyDescent="0.35">
      <c r="A926">
        <v>541512</v>
      </c>
      <c r="B926" t="s">
        <v>567</v>
      </c>
      <c r="C926" t="s">
        <v>568</v>
      </c>
    </row>
    <row r="927" spans="1:3" x14ac:dyDescent="0.35">
      <c r="A927">
        <v>541513</v>
      </c>
      <c r="B927" t="s">
        <v>567</v>
      </c>
      <c r="C927" t="s">
        <v>568</v>
      </c>
    </row>
    <row r="928" spans="1:3" x14ac:dyDescent="0.35">
      <c r="A928">
        <v>541519</v>
      </c>
      <c r="B928" t="s">
        <v>567</v>
      </c>
      <c r="C928" t="s">
        <v>568</v>
      </c>
    </row>
    <row r="929" spans="1:3" x14ac:dyDescent="0.35">
      <c r="A929">
        <v>541611</v>
      </c>
      <c r="B929" t="s">
        <v>567</v>
      </c>
      <c r="C929" t="s">
        <v>568</v>
      </c>
    </row>
    <row r="930" spans="1:3" x14ac:dyDescent="0.35">
      <c r="A930">
        <v>541612</v>
      </c>
      <c r="B930" t="s">
        <v>567</v>
      </c>
      <c r="C930" t="s">
        <v>568</v>
      </c>
    </row>
    <row r="931" spans="1:3" x14ac:dyDescent="0.35">
      <c r="A931">
        <v>541618</v>
      </c>
      <c r="B931" t="s">
        <v>567</v>
      </c>
      <c r="C931" t="s">
        <v>568</v>
      </c>
    </row>
    <row r="932" spans="1:3" x14ac:dyDescent="0.35">
      <c r="A932">
        <v>541620</v>
      </c>
      <c r="B932" t="s">
        <v>567</v>
      </c>
      <c r="C932" t="s">
        <v>568</v>
      </c>
    </row>
    <row r="933" spans="1:3" x14ac:dyDescent="0.35">
      <c r="A933">
        <v>541690</v>
      </c>
      <c r="B933" t="s">
        <v>567</v>
      </c>
      <c r="C933" t="s">
        <v>568</v>
      </c>
    </row>
    <row r="934" spans="1:3" x14ac:dyDescent="0.35">
      <c r="A934">
        <v>541711</v>
      </c>
      <c r="B934" t="s">
        <v>567</v>
      </c>
      <c r="C934" t="s">
        <v>568</v>
      </c>
    </row>
    <row r="935" spans="1:3" x14ac:dyDescent="0.35">
      <c r="A935">
        <v>541713</v>
      </c>
      <c r="B935" t="s">
        <v>567</v>
      </c>
      <c r="C935" t="s">
        <v>568</v>
      </c>
    </row>
    <row r="936" spans="1:3" x14ac:dyDescent="0.35">
      <c r="A936">
        <v>541714</v>
      </c>
      <c r="B936" t="s">
        <v>567</v>
      </c>
      <c r="C936" t="s">
        <v>568</v>
      </c>
    </row>
    <row r="937" spans="1:3" x14ac:dyDescent="0.35">
      <c r="A937">
        <v>541715</v>
      </c>
      <c r="B937" t="s">
        <v>567</v>
      </c>
      <c r="C937" t="s">
        <v>568</v>
      </c>
    </row>
    <row r="938" spans="1:3" x14ac:dyDescent="0.35">
      <c r="A938">
        <v>541720</v>
      </c>
      <c r="B938" t="s">
        <v>567</v>
      </c>
      <c r="C938" t="s">
        <v>568</v>
      </c>
    </row>
    <row r="939" spans="1:3" x14ac:dyDescent="0.35">
      <c r="A939">
        <v>541850</v>
      </c>
      <c r="B939" t="s">
        <v>567</v>
      </c>
      <c r="C939" t="s">
        <v>568</v>
      </c>
    </row>
    <row r="940" spans="1:3" x14ac:dyDescent="0.35">
      <c r="A940">
        <v>541860</v>
      </c>
      <c r="B940" t="s">
        <v>567</v>
      </c>
      <c r="C940" t="s">
        <v>568</v>
      </c>
    </row>
    <row r="941" spans="1:3" x14ac:dyDescent="0.35">
      <c r="A941">
        <v>541890</v>
      </c>
      <c r="B941" t="s">
        <v>567</v>
      </c>
      <c r="C941" t="s">
        <v>568</v>
      </c>
    </row>
    <row r="942" spans="1:3" x14ac:dyDescent="0.35">
      <c r="A942">
        <v>541910</v>
      </c>
      <c r="B942" t="s">
        <v>567</v>
      </c>
      <c r="C942" t="s">
        <v>568</v>
      </c>
    </row>
    <row r="943" spans="1:3" x14ac:dyDescent="0.35">
      <c r="A943">
        <v>541922</v>
      </c>
      <c r="B943" t="s">
        <v>567</v>
      </c>
      <c r="C943" t="s">
        <v>568</v>
      </c>
    </row>
    <row r="944" spans="1:3" x14ac:dyDescent="0.35">
      <c r="A944">
        <v>541940</v>
      </c>
      <c r="B944" t="s">
        <v>567</v>
      </c>
      <c r="C944" t="s">
        <v>568</v>
      </c>
    </row>
    <row r="945" spans="1:3" x14ac:dyDescent="0.35">
      <c r="A945">
        <v>541990</v>
      </c>
      <c r="B945" t="s">
        <v>567</v>
      </c>
      <c r="C945" t="s">
        <v>568</v>
      </c>
    </row>
    <row r="946" spans="1:3" x14ac:dyDescent="0.35">
      <c r="A946">
        <v>551112</v>
      </c>
      <c r="B946" t="s">
        <v>567</v>
      </c>
      <c r="C946" t="s">
        <v>568</v>
      </c>
    </row>
    <row r="947" spans="1:3" x14ac:dyDescent="0.35">
      <c r="A947">
        <v>551114</v>
      </c>
      <c r="B947" t="s">
        <v>567</v>
      </c>
      <c r="C947" t="s">
        <v>568</v>
      </c>
    </row>
    <row r="948" spans="1:3" x14ac:dyDescent="0.35">
      <c r="A948">
        <v>561110</v>
      </c>
      <c r="B948" t="s">
        <v>567</v>
      </c>
      <c r="C948" t="s">
        <v>568</v>
      </c>
    </row>
    <row r="949" spans="1:3" x14ac:dyDescent="0.35">
      <c r="A949">
        <v>561210</v>
      </c>
      <c r="B949" t="s">
        <v>567</v>
      </c>
      <c r="C949" t="s">
        <v>568</v>
      </c>
    </row>
    <row r="950" spans="1:3" x14ac:dyDescent="0.35">
      <c r="A950">
        <v>561421</v>
      </c>
      <c r="B950" t="s">
        <v>567</v>
      </c>
      <c r="C950" t="s">
        <v>568</v>
      </c>
    </row>
    <row r="951" spans="1:3" x14ac:dyDescent="0.35">
      <c r="A951">
        <v>561439</v>
      </c>
      <c r="B951" t="s">
        <v>567</v>
      </c>
      <c r="C951" t="s">
        <v>568</v>
      </c>
    </row>
    <row r="952" spans="1:3" x14ac:dyDescent="0.35">
      <c r="A952">
        <v>561440</v>
      </c>
      <c r="B952" t="s">
        <v>567</v>
      </c>
      <c r="C952" t="s">
        <v>568</v>
      </c>
    </row>
    <row r="953" spans="1:3" x14ac:dyDescent="0.35">
      <c r="A953">
        <v>561499</v>
      </c>
      <c r="B953" t="s">
        <v>567</v>
      </c>
      <c r="C953" t="s">
        <v>568</v>
      </c>
    </row>
    <row r="954" spans="1:3" x14ac:dyDescent="0.35">
      <c r="A954">
        <v>561591</v>
      </c>
      <c r="B954" t="s">
        <v>567</v>
      </c>
      <c r="C954" t="s">
        <v>568</v>
      </c>
    </row>
    <row r="955" spans="1:3" x14ac:dyDescent="0.35">
      <c r="A955">
        <v>561599</v>
      </c>
      <c r="B955" t="s">
        <v>567</v>
      </c>
      <c r="C955" t="s">
        <v>568</v>
      </c>
    </row>
    <row r="956" spans="1:3" x14ac:dyDescent="0.35">
      <c r="A956">
        <v>561612</v>
      </c>
      <c r="B956" t="s">
        <v>567</v>
      </c>
      <c r="C956" t="s">
        <v>568</v>
      </c>
    </row>
    <row r="957" spans="1:3" x14ac:dyDescent="0.35">
      <c r="A957">
        <v>561710</v>
      </c>
      <c r="B957" t="s">
        <v>567</v>
      </c>
      <c r="C957" t="s">
        <v>568</v>
      </c>
    </row>
    <row r="958" spans="1:3" x14ac:dyDescent="0.35">
      <c r="A958">
        <v>561720</v>
      </c>
      <c r="B958" t="s">
        <v>567</v>
      </c>
      <c r="C958" t="s">
        <v>568</v>
      </c>
    </row>
    <row r="959" spans="1:3" x14ac:dyDescent="0.35">
      <c r="A959">
        <v>561730</v>
      </c>
      <c r="B959" t="s">
        <v>567</v>
      </c>
      <c r="C959" t="s">
        <v>568</v>
      </c>
    </row>
    <row r="960" spans="1:3" x14ac:dyDescent="0.35">
      <c r="A960">
        <v>561740</v>
      </c>
      <c r="B960" t="s">
        <v>567</v>
      </c>
      <c r="C960" t="s">
        <v>568</v>
      </c>
    </row>
    <row r="961" spans="1:3" x14ac:dyDescent="0.35">
      <c r="A961">
        <v>561790</v>
      </c>
      <c r="B961" t="s">
        <v>567</v>
      </c>
      <c r="C961" t="s">
        <v>568</v>
      </c>
    </row>
    <row r="962" spans="1:3" x14ac:dyDescent="0.35">
      <c r="A962">
        <v>561910</v>
      </c>
      <c r="B962" t="s">
        <v>567</v>
      </c>
      <c r="C962" t="s">
        <v>568</v>
      </c>
    </row>
    <row r="963" spans="1:3" x14ac:dyDescent="0.35">
      <c r="A963">
        <v>561920</v>
      </c>
      <c r="B963" t="s">
        <v>567</v>
      </c>
      <c r="C963" t="s">
        <v>568</v>
      </c>
    </row>
    <row r="964" spans="1:3" x14ac:dyDescent="0.35">
      <c r="A964">
        <v>561990</v>
      </c>
      <c r="B964" t="s">
        <v>567</v>
      </c>
      <c r="C964" t="s">
        <v>568</v>
      </c>
    </row>
    <row r="965" spans="1:3" x14ac:dyDescent="0.35">
      <c r="A965">
        <v>562111</v>
      </c>
      <c r="B965" t="s">
        <v>567</v>
      </c>
      <c r="C965" t="s">
        <v>568</v>
      </c>
    </row>
    <row r="966" spans="1:3" x14ac:dyDescent="0.35">
      <c r="A966">
        <v>562112</v>
      </c>
      <c r="B966" t="s">
        <v>567</v>
      </c>
      <c r="C966" t="s">
        <v>568</v>
      </c>
    </row>
    <row r="967" spans="1:3" x14ac:dyDescent="0.35">
      <c r="A967">
        <v>562119</v>
      </c>
      <c r="B967" t="s">
        <v>567</v>
      </c>
      <c r="C967" t="s">
        <v>568</v>
      </c>
    </row>
    <row r="968" spans="1:3" x14ac:dyDescent="0.35">
      <c r="A968">
        <v>562211</v>
      </c>
      <c r="B968" t="s">
        <v>567</v>
      </c>
      <c r="C968" t="s">
        <v>568</v>
      </c>
    </row>
    <row r="969" spans="1:3" x14ac:dyDescent="0.35">
      <c r="A969">
        <v>562212</v>
      </c>
      <c r="B969" t="s">
        <v>567</v>
      </c>
      <c r="C969" t="s">
        <v>568</v>
      </c>
    </row>
    <row r="970" spans="1:3" x14ac:dyDescent="0.35">
      <c r="A970">
        <v>562213</v>
      </c>
      <c r="B970" t="s">
        <v>567</v>
      </c>
      <c r="C970" t="s">
        <v>568</v>
      </c>
    </row>
    <row r="971" spans="1:3" x14ac:dyDescent="0.35">
      <c r="A971">
        <v>562219</v>
      </c>
      <c r="B971" t="s">
        <v>567</v>
      </c>
      <c r="C971" t="s">
        <v>568</v>
      </c>
    </row>
    <row r="972" spans="1:3" x14ac:dyDescent="0.35">
      <c r="A972">
        <v>562910</v>
      </c>
      <c r="B972" t="s">
        <v>567</v>
      </c>
      <c r="C972" t="s">
        <v>568</v>
      </c>
    </row>
    <row r="973" spans="1:3" x14ac:dyDescent="0.35">
      <c r="A973">
        <v>562920</v>
      </c>
      <c r="B973" t="s">
        <v>567</v>
      </c>
      <c r="C973" t="s">
        <v>568</v>
      </c>
    </row>
    <row r="974" spans="1:3" x14ac:dyDescent="0.35">
      <c r="A974">
        <v>562991</v>
      </c>
      <c r="B974" t="s">
        <v>567</v>
      </c>
      <c r="C974" t="s">
        <v>568</v>
      </c>
    </row>
    <row r="975" spans="1:3" x14ac:dyDescent="0.35">
      <c r="A975">
        <v>562998</v>
      </c>
      <c r="B975" t="s">
        <v>567</v>
      </c>
      <c r="C975" t="s">
        <v>568</v>
      </c>
    </row>
    <row r="976" spans="1:3" x14ac:dyDescent="0.35">
      <c r="A976">
        <v>611110</v>
      </c>
      <c r="B976" t="s">
        <v>567</v>
      </c>
      <c r="C976" t="s">
        <v>568</v>
      </c>
    </row>
    <row r="977" spans="1:3" x14ac:dyDescent="0.35">
      <c r="A977">
        <v>611210</v>
      </c>
      <c r="B977" t="s">
        <v>567</v>
      </c>
      <c r="C977" t="s">
        <v>568</v>
      </c>
    </row>
    <row r="978" spans="1:3" x14ac:dyDescent="0.35">
      <c r="A978">
        <v>611310</v>
      </c>
      <c r="B978" t="s">
        <v>567</v>
      </c>
      <c r="C978" t="s">
        <v>568</v>
      </c>
    </row>
    <row r="979" spans="1:3" x14ac:dyDescent="0.35">
      <c r="A979">
        <v>611430</v>
      </c>
      <c r="B979" t="s">
        <v>567</v>
      </c>
      <c r="C979" t="s">
        <v>568</v>
      </c>
    </row>
    <row r="980" spans="1:3" x14ac:dyDescent="0.35">
      <c r="A980">
        <v>611512</v>
      </c>
      <c r="B980" t="s">
        <v>567</v>
      </c>
      <c r="C980" t="s">
        <v>568</v>
      </c>
    </row>
    <row r="981" spans="1:3" x14ac:dyDescent="0.35">
      <c r="A981">
        <v>611519</v>
      </c>
      <c r="B981" t="s">
        <v>567</v>
      </c>
      <c r="C981" t="s">
        <v>568</v>
      </c>
    </row>
    <row r="982" spans="1:3" x14ac:dyDescent="0.35">
      <c r="A982">
        <v>611610</v>
      </c>
      <c r="B982" t="s">
        <v>567</v>
      </c>
      <c r="C982" t="s">
        <v>568</v>
      </c>
    </row>
    <row r="983" spans="1:3" x14ac:dyDescent="0.35">
      <c r="A983">
        <v>611620</v>
      </c>
      <c r="B983" t="s">
        <v>567</v>
      </c>
      <c r="C983" t="s">
        <v>568</v>
      </c>
    </row>
    <row r="984" spans="1:3" x14ac:dyDescent="0.35">
      <c r="A984">
        <v>611692</v>
      </c>
      <c r="B984" t="s">
        <v>567</v>
      </c>
      <c r="C984" t="s">
        <v>568</v>
      </c>
    </row>
    <row r="985" spans="1:3" x14ac:dyDescent="0.35">
      <c r="A985">
        <v>611699</v>
      </c>
      <c r="B985" t="s">
        <v>567</v>
      </c>
      <c r="C985" t="s">
        <v>568</v>
      </c>
    </row>
    <row r="986" spans="1:3" x14ac:dyDescent="0.35">
      <c r="A986">
        <v>611710</v>
      </c>
      <c r="B986" t="s">
        <v>567</v>
      </c>
      <c r="C986" t="s">
        <v>568</v>
      </c>
    </row>
    <row r="987" spans="1:3" x14ac:dyDescent="0.35">
      <c r="A987">
        <v>621111</v>
      </c>
      <c r="B987" t="s">
        <v>567</v>
      </c>
      <c r="C987" t="s">
        <v>568</v>
      </c>
    </row>
    <row r="988" spans="1:3" x14ac:dyDescent="0.35">
      <c r="A988">
        <v>621112</v>
      </c>
      <c r="B988" t="s">
        <v>567</v>
      </c>
      <c r="C988" t="s">
        <v>568</v>
      </c>
    </row>
    <row r="989" spans="1:3" x14ac:dyDescent="0.35">
      <c r="A989">
        <v>621210</v>
      </c>
      <c r="B989" t="s">
        <v>567</v>
      </c>
      <c r="C989" t="s">
        <v>568</v>
      </c>
    </row>
    <row r="990" spans="1:3" x14ac:dyDescent="0.35">
      <c r="A990">
        <v>621320</v>
      </c>
      <c r="B990" t="s">
        <v>567</v>
      </c>
      <c r="C990" t="s">
        <v>568</v>
      </c>
    </row>
    <row r="991" spans="1:3" x14ac:dyDescent="0.35">
      <c r="A991">
        <v>621399</v>
      </c>
      <c r="B991" t="s">
        <v>567</v>
      </c>
      <c r="C991" t="s">
        <v>568</v>
      </c>
    </row>
    <row r="992" spans="1:3" x14ac:dyDescent="0.35">
      <c r="A992">
        <v>621410</v>
      </c>
      <c r="B992" t="s">
        <v>567</v>
      </c>
      <c r="C992" t="s">
        <v>568</v>
      </c>
    </row>
    <row r="993" spans="1:3" x14ac:dyDescent="0.35">
      <c r="A993">
        <v>621491</v>
      </c>
      <c r="B993" t="s">
        <v>567</v>
      </c>
      <c r="C993" t="s">
        <v>568</v>
      </c>
    </row>
    <row r="994" spans="1:3" x14ac:dyDescent="0.35">
      <c r="A994">
        <v>621492</v>
      </c>
      <c r="B994" t="s">
        <v>567</v>
      </c>
      <c r="C994" t="s">
        <v>568</v>
      </c>
    </row>
    <row r="995" spans="1:3" x14ac:dyDescent="0.35">
      <c r="A995">
        <v>621493</v>
      </c>
      <c r="B995" t="s">
        <v>567</v>
      </c>
      <c r="C995" t="s">
        <v>568</v>
      </c>
    </row>
    <row r="996" spans="1:3" x14ac:dyDescent="0.35">
      <c r="A996">
        <v>621498</v>
      </c>
      <c r="B996" t="s">
        <v>567</v>
      </c>
      <c r="C996" t="s">
        <v>568</v>
      </c>
    </row>
    <row r="997" spans="1:3" x14ac:dyDescent="0.35">
      <c r="A997">
        <v>621511</v>
      </c>
      <c r="B997" t="s">
        <v>567</v>
      </c>
      <c r="C997" t="s">
        <v>568</v>
      </c>
    </row>
    <row r="998" spans="1:3" x14ac:dyDescent="0.35">
      <c r="A998">
        <v>621512</v>
      </c>
      <c r="B998" t="s">
        <v>567</v>
      </c>
      <c r="C998" t="s">
        <v>568</v>
      </c>
    </row>
    <row r="999" spans="1:3" x14ac:dyDescent="0.35">
      <c r="A999">
        <v>621610</v>
      </c>
      <c r="B999" t="s">
        <v>567</v>
      </c>
      <c r="C999" t="s">
        <v>568</v>
      </c>
    </row>
    <row r="1000" spans="1:3" x14ac:dyDescent="0.35">
      <c r="A1000">
        <v>621910</v>
      </c>
      <c r="B1000" t="s">
        <v>567</v>
      </c>
      <c r="C1000" t="s">
        <v>568</v>
      </c>
    </row>
    <row r="1001" spans="1:3" x14ac:dyDescent="0.35">
      <c r="A1001">
        <v>621991</v>
      </c>
      <c r="B1001" t="s">
        <v>567</v>
      </c>
      <c r="C1001" t="s">
        <v>568</v>
      </c>
    </row>
    <row r="1002" spans="1:3" x14ac:dyDescent="0.35">
      <c r="A1002">
        <v>621999</v>
      </c>
      <c r="B1002" t="s">
        <v>567</v>
      </c>
      <c r="C1002" t="s">
        <v>568</v>
      </c>
    </row>
    <row r="1003" spans="1:3" x14ac:dyDescent="0.35">
      <c r="A1003">
        <v>622110</v>
      </c>
      <c r="B1003" t="s">
        <v>567</v>
      </c>
      <c r="C1003" t="s">
        <v>568</v>
      </c>
    </row>
    <row r="1004" spans="1:3" x14ac:dyDescent="0.35">
      <c r="A1004">
        <v>622210</v>
      </c>
      <c r="B1004" t="s">
        <v>567</v>
      </c>
      <c r="C1004" t="s">
        <v>568</v>
      </c>
    </row>
    <row r="1005" spans="1:3" x14ac:dyDescent="0.35">
      <c r="A1005">
        <v>622310</v>
      </c>
      <c r="B1005" t="s">
        <v>567</v>
      </c>
      <c r="C1005" t="s">
        <v>568</v>
      </c>
    </row>
    <row r="1006" spans="1:3" x14ac:dyDescent="0.35">
      <c r="A1006">
        <v>623110</v>
      </c>
      <c r="B1006" t="s">
        <v>567</v>
      </c>
      <c r="C1006" t="s">
        <v>568</v>
      </c>
    </row>
    <row r="1007" spans="1:3" x14ac:dyDescent="0.35">
      <c r="A1007">
        <v>623210</v>
      </c>
      <c r="B1007" t="s">
        <v>567</v>
      </c>
      <c r="C1007" t="s">
        <v>568</v>
      </c>
    </row>
    <row r="1008" spans="1:3" x14ac:dyDescent="0.35">
      <c r="A1008">
        <v>623220</v>
      </c>
      <c r="B1008" t="s">
        <v>567</v>
      </c>
      <c r="C1008" t="s">
        <v>568</v>
      </c>
    </row>
    <row r="1009" spans="1:3" x14ac:dyDescent="0.35">
      <c r="A1009">
        <v>623311</v>
      </c>
      <c r="B1009" t="s">
        <v>567</v>
      </c>
      <c r="C1009" t="s">
        <v>568</v>
      </c>
    </row>
    <row r="1010" spans="1:3" x14ac:dyDescent="0.35">
      <c r="A1010">
        <v>623312</v>
      </c>
      <c r="B1010" t="s">
        <v>567</v>
      </c>
      <c r="C1010" t="s">
        <v>568</v>
      </c>
    </row>
    <row r="1011" spans="1:3" x14ac:dyDescent="0.35">
      <c r="A1011">
        <v>623990</v>
      </c>
      <c r="B1011" t="s">
        <v>567</v>
      </c>
      <c r="C1011" t="s">
        <v>568</v>
      </c>
    </row>
    <row r="1012" spans="1:3" x14ac:dyDescent="0.35">
      <c r="A1012">
        <v>624110</v>
      </c>
      <c r="B1012" t="s">
        <v>567</v>
      </c>
      <c r="C1012" t="s">
        <v>568</v>
      </c>
    </row>
    <row r="1013" spans="1:3" x14ac:dyDescent="0.35">
      <c r="A1013">
        <v>624120</v>
      </c>
      <c r="B1013" t="s">
        <v>567</v>
      </c>
      <c r="C1013" t="s">
        <v>568</v>
      </c>
    </row>
    <row r="1014" spans="1:3" x14ac:dyDescent="0.35">
      <c r="A1014">
        <v>624190</v>
      </c>
      <c r="B1014" t="s">
        <v>567</v>
      </c>
      <c r="C1014" t="s">
        <v>568</v>
      </c>
    </row>
    <row r="1015" spans="1:3" x14ac:dyDescent="0.35">
      <c r="A1015">
        <v>624210</v>
      </c>
      <c r="B1015" t="s">
        <v>567</v>
      </c>
      <c r="C1015" t="s">
        <v>568</v>
      </c>
    </row>
    <row r="1016" spans="1:3" x14ac:dyDescent="0.35">
      <c r="A1016">
        <v>624229</v>
      </c>
      <c r="B1016" t="s">
        <v>567</v>
      </c>
      <c r="C1016" t="s">
        <v>568</v>
      </c>
    </row>
    <row r="1017" spans="1:3" x14ac:dyDescent="0.35">
      <c r="A1017">
        <v>624230</v>
      </c>
      <c r="B1017" t="s">
        <v>567</v>
      </c>
      <c r="C1017" t="s">
        <v>568</v>
      </c>
    </row>
    <row r="1018" spans="1:3" x14ac:dyDescent="0.35">
      <c r="A1018">
        <v>624310</v>
      </c>
      <c r="B1018" t="s">
        <v>567</v>
      </c>
      <c r="C1018" t="s">
        <v>568</v>
      </c>
    </row>
    <row r="1019" spans="1:3" x14ac:dyDescent="0.35">
      <c r="A1019">
        <v>711110</v>
      </c>
      <c r="B1019" t="s">
        <v>567</v>
      </c>
      <c r="C1019" t="s">
        <v>568</v>
      </c>
    </row>
    <row r="1020" spans="1:3" x14ac:dyDescent="0.35">
      <c r="A1020">
        <v>711130</v>
      </c>
      <c r="B1020" t="s">
        <v>567</v>
      </c>
      <c r="C1020" t="s">
        <v>568</v>
      </c>
    </row>
    <row r="1021" spans="1:3" x14ac:dyDescent="0.35">
      <c r="A1021">
        <v>711211</v>
      </c>
      <c r="B1021" t="s">
        <v>567</v>
      </c>
      <c r="C1021" t="s">
        <v>568</v>
      </c>
    </row>
    <row r="1022" spans="1:3" x14ac:dyDescent="0.35">
      <c r="A1022">
        <v>711212</v>
      </c>
      <c r="B1022" t="s">
        <v>567</v>
      </c>
      <c r="C1022" t="s">
        <v>568</v>
      </c>
    </row>
    <row r="1023" spans="1:3" x14ac:dyDescent="0.35">
      <c r="A1023">
        <v>711310</v>
      </c>
      <c r="B1023" t="s">
        <v>567</v>
      </c>
      <c r="C1023" t="s">
        <v>568</v>
      </c>
    </row>
    <row r="1024" spans="1:3" x14ac:dyDescent="0.35">
      <c r="A1024">
        <v>711320</v>
      </c>
      <c r="B1024" t="s">
        <v>567</v>
      </c>
      <c r="C1024" t="s">
        <v>568</v>
      </c>
    </row>
    <row r="1025" spans="1:3" x14ac:dyDescent="0.35">
      <c r="A1025">
        <v>711510</v>
      </c>
      <c r="B1025" t="s">
        <v>567</v>
      </c>
      <c r="C1025" t="s">
        <v>568</v>
      </c>
    </row>
    <row r="1026" spans="1:3" x14ac:dyDescent="0.35">
      <c r="A1026">
        <v>712110</v>
      </c>
      <c r="B1026" t="s">
        <v>567</v>
      </c>
      <c r="C1026" t="s">
        <v>568</v>
      </c>
    </row>
    <row r="1027" spans="1:3" x14ac:dyDescent="0.35">
      <c r="A1027">
        <v>712120</v>
      </c>
      <c r="B1027" t="s">
        <v>567</v>
      </c>
      <c r="C1027" t="s">
        <v>568</v>
      </c>
    </row>
    <row r="1028" spans="1:3" x14ac:dyDescent="0.35">
      <c r="A1028">
        <v>712130</v>
      </c>
      <c r="B1028" t="s">
        <v>567</v>
      </c>
      <c r="C1028" t="s">
        <v>568</v>
      </c>
    </row>
    <row r="1029" spans="1:3" x14ac:dyDescent="0.35">
      <c r="A1029">
        <v>712190</v>
      </c>
      <c r="B1029" t="s">
        <v>567</v>
      </c>
      <c r="C1029" t="s">
        <v>568</v>
      </c>
    </row>
    <row r="1030" spans="1:3" x14ac:dyDescent="0.35">
      <c r="A1030">
        <v>713110</v>
      </c>
      <c r="B1030" t="s">
        <v>567</v>
      </c>
      <c r="C1030" t="s">
        <v>568</v>
      </c>
    </row>
    <row r="1031" spans="1:3" x14ac:dyDescent="0.35">
      <c r="A1031">
        <v>713210</v>
      </c>
      <c r="B1031" t="s">
        <v>567</v>
      </c>
      <c r="C1031" t="s">
        <v>568</v>
      </c>
    </row>
    <row r="1032" spans="1:3" x14ac:dyDescent="0.35">
      <c r="A1032">
        <v>713910</v>
      </c>
      <c r="B1032" t="s">
        <v>567</v>
      </c>
      <c r="C1032" t="s">
        <v>568</v>
      </c>
    </row>
    <row r="1033" spans="1:3" x14ac:dyDescent="0.35">
      <c r="A1033">
        <v>713920</v>
      </c>
      <c r="B1033" t="s">
        <v>567</v>
      </c>
      <c r="C1033" t="s">
        <v>568</v>
      </c>
    </row>
    <row r="1034" spans="1:3" x14ac:dyDescent="0.35">
      <c r="A1034">
        <v>713930</v>
      </c>
      <c r="B1034" t="s">
        <v>567</v>
      </c>
      <c r="C1034" t="s">
        <v>568</v>
      </c>
    </row>
    <row r="1035" spans="1:3" x14ac:dyDescent="0.35">
      <c r="A1035">
        <v>713940</v>
      </c>
      <c r="B1035" t="s">
        <v>567</v>
      </c>
      <c r="C1035" t="s">
        <v>568</v>
      </c>
    </row>
    <row r="1036" spans="1:3" x14ac:dyDescent="0.35">
      <c r="A1036">
        <v>713990</v>
      </c>
      <c r="B1036" t="s">
        <v>567</v>
      </c>
      <c r="C1036" t="s">
        <v>568</v>
      </c>
    </row>
    <row r="1037" spans="1:3" x14ac:dyDescent="0.35">
      <c r="A1037">
        <v>721110</v>
      </c>
      <c r="B1037" t="s">
        <v>567</v>
      </c>
      <c r="C1037" t="s">
        <v>568</v>
      </c>
    </row>
    <row r="1038" spans="1:3" x14ac:dyDescent="0.35">
      <c r="A1038">
        <v>721120</v>
      </c>
      <c r="B1038" t="s">
        <v>567</v>
      </c>
      <c r="C1038" t="s">
        <v>568</v>
      </c>
    </row>
    <row r="1039" spans="1:3" x14ac:dyDescent="0.35">
      <c r="A1039">
        <v>721191</v>
      </c>
      <c r="B1039" t="s">
        <v>567</v>
      </c>
      <c r="C1039" t="s">
        <v>568</v>
      </c>
    </row>
    <row r="1040" spans="1:3" x14ac:dyDescent="0.35">
      <c r="A1040">
        <v>721199</v>
      </c>
      <c r="B1040" t="s">
        <v>567</v>
      </c>
      <c r="C1040" t="s">
        <v>568</v>
      </c>
    </row>
    <row r="1041" spans="1:3" x14ac:dyDescent="0.35">
      <c r="A1041">
        <v>721211</v>
      </c>
      <c r="B1041" t="s">
        <v>567</v>
      </c>
      <c r="C1041" t="s">
        <v>568</v>
      </c>
    </row>
    <row r="1042" spans="1:3" x14ac:dyDescent="0.35">
      <c r="A1042">
        <v>721214</v>
      </c>
      <c r="B1042" t="s">
        <v>567</v>
      </c>
      <c r="C1042" t="s">
        <v>568</v>
      </c>
    </row>
    <row r="1043" spans="1:3" x14ac:dyDescent="0.35">
      <c r="A1043">
        <v>721310</v>
      </c>
      <c r="B1043" t="s">
        <v>567</v>
      </c>
      <c r="C1043" t="s">
        <v>568</v>
      </c>
    </row>
    <row r="1044" spans="1:3" x14ac:dyDescent="0.35">
      <c r="A1044">
        <v>722310</v>
      </c>
      <c r="B1044" t="s">
        <v>567</v>
      </c>
      <c r="C1044" t="s">
        <v>568</v>
      </c>
    </row>
    <row r="1045" spans="1:3" x14ac:dyDescent="0.35">
      <c r="A1045">
        <v>722320</v>
      </c>
      <c r="B1045" t="s">
        <v>567</v>
      </c>
      <c r="C1045" t="s">
        <v>568</v>
      </c>
    </row>
    <row r="1046" spans="1:3" x14ac:dyDescent="0.35">
      <c r="A1046">
        <v>722330</v>
      </c>
      <c r="B1046" t="s">
        <v>567</v>
      </c>
      <c r="C1046" t="s">
        <v>568</v>
      </c>
    </row>
    <row r="1047" spans="1:3" x14ac:dyDescent="0.35">
      <c r="A1047">
        <v>722410</v>
      </c>
      <c r="B1047" t="s">
        <v>567</v>
      </c>
      <c r="C1047" t="s">
        <v>568</v>
      </c>
    </row>
    <row r="1048" spans="1:3" x14ac:dyDescent="0.35">
      <c r="A1048">
        <v>722511</v>
      </c>
      <c r="B1048" t="s">
        <v>567</v>
      </c>
      <c r="C1048" t="s">
        <v>568</v>
      </c>
    </row>
    <row r="1049" spans="1:3" x14ac:dyDescent="0.35">
      <c r="A1049">
        <v>722513</v>
      </c>
      <c r="B1049" t="s">
        <v>567</v>
      </c>
      <c r="C1049" t="s">
        <v>568</v>
      </c>
    </row>
    <row r="1050" spans="1:3" x14ac:dyDescent="0.35">
      <c r="A1050">
        <v>722515</v>
      </c>
      <c r="B1050" t="s">
        <v>567</v>
      </c>
      <c r="C1050" t="s">
        <v>568</v>
      </c>
    </row>
    <row r="1051" spans="1:3" x14ac:dyDescent="0.35">
      <c r="A1051">
        <v>811111</v>
      </c>
      <c r="B1051" t="s">
        <v>567</v>
      </c>
      <c r="C1051" t="s">
        <v>568</v>
      </c>
    </row>
    <row r="1052" spans="1:3" x14ac:dyDescent="0.35">
      <c r="A1052">
        <v>811113</v>
      </c>
      <c r="B1052" t="s">
        <v>567</v>
      </c>
      <c r="C1052" t="s">
        <v>568</v>
      </c>
    </row>
    <row r="1053" spans="1:3" x14ac:dyDescent="0.35">
      <c r="A1053">
        <v>811118</v>
      </c>
      <c r="B1053" t="s">
        <v>567</v>
      </c>
      <c r="C1053" t="s">
        <v>568</v>
      </c>
    </row>
    <row r="1054" spans="1:3" x14ac:dyDescent="0.35">
      <c r="A1054">
        <v>811121</v>
      </c>
      <c r="B1054" t="s">
        <v>567</v>
      </c>
      <c r="C1054" t="s">
        <v>568</v>
      </c>
    </row>
    <row r="1055" spans="1:3" x14ac:dyDescent="0.35">
      <c r="A1055">
        <v>811122</v>
      </c>
      <c r="B1055" t="s">
        <v>567</v>
      </c>
      <c r="C1055" t="s">
        <v>568</v>
      </c>
    </row>
    <row r="1056" spans="1:3" x14ac:dyDescent="0.35">
      <c r="A1056">
        <v>811192</v>
      </c>
      <c r="B1056" t="s">
        <v>567</v>
      </c>
      <c r="C1056" t="s">
        <v>568</v>
      </c>
    </row>
    <row r="1057" spans="1:3" x14ac:dyDescent="0.35">
      <c r="A1057">
        <v>811211</v>
      </c>
      <c r="B1057" t="s">
        <v>567</v>
      </c>
      <c r="C1057" t="s">
        <v>568</v>
      </c>
    </row>
    <row r="1058" spans="1:3" x14ac:dyDescent="0.35">
      <c r="A1058">
        <v>811212</v>
      </c>
      <c r="B1058" t="s">
        <v>567</v>
      </c>
      <c r="C1058" t="s">
        <v>568</v>
      </c>
    </row>
    <row r="1059" spans="1:3" x14ac:dyDescent="0.35">
      <c r="A1059">
        <v>811219</v>
      </c>
      <c r="B1059" t="s">
        <v>567</v>
      </c>
      <c r="C1059" t="s">
        <v>568</v>
      </c>
    </row>
    <row r="1060" spans="1:3" x14ac:dyDescent="0.35">
      <c r="A1060">
        <v>811310</v>
      </c>
      <c r="B1060" t="s">
        <v>567</v>
      </c>
      <c r="C1060" t="s">
        <v>568</v>
      </c>
    </row>
    <row r="1061" spans="1:3" x14ac:dyDescent="0.35">
      <c r="A1061">
        <v>811412</v>
      </c>
      <c r="B1061" t="s">
        <v>567</v>
      </c>
      <c r="C1061" t="s">
        <v>568</v>
      </c>
    </row>
    <row r="1062" spans="1:3" x14ac:dyDescent="0.35">
      <c r="A1062">
        <v>811420</v>
      </c>
      <c r="B1062" t="s">
        <v>567</v>
      </c>
      <c r="C1062" t="s">
        <v>568</v>
      </c>
    </row>
    <row r="1063" spans="1:3" x14ac:dyDescent="0.35">
      <c r="A1063">
        <v>811490</v>
      </c>
      <c r="B1063" t="s">
        <v>567</v>
      </c>
      <c r="C1063" t="s">
        <v>568</v>
      </c>
    </row>
    <row r="1064" spans="1:3" x14ac:dyDescent="0.35">
      <c r="A1064">
        <v>812112</v>
      </c>
      <c r="B1064" t="s">
        <v>567</v>
      </c>
      <c r="C1064" t="s">
        <v>568</v>
      </c>
    </row>
    <row r="1065" spans="1:3" x14ac:dyDescent="0.35">
      <c r="A1065">
        <v>812199</v>
      </c>
      <c r="B1065" t="s">
        <v>567</v>
      </c>
      <c r="C1065" t="s">
        <v>568</v>
      </c>
    </row>
    <row r="1066" spans="1:3" x14ac:dyDescent="0.35">
      <c r="A1066">
        <v>812210</v>
      </c>
      <c r="B1066" t="s">
        <v>567</v>
      </c>
      <c r="C1066" t="s">
        <v>568</v>
      </c>
    </row>
    <row r="1067" spans="1:3" x14ac:dyDescent="0.35">
      <c r="A1067">
        <v>812220</v>
      </c>
      <c r="B1067" t="s">
        <v>567</v>
      </c>
      <c r="C1067" t="s">
        <v>568</v>
      </c>
    </row>
    <row r="1068" spans="1:3" x14ac:dyDescent="0.35">
      <c r="A1068">
        <v>812320</v>
      </c>
      <c r="B1068" t="s">
        <v>567</v>
      </c>
      <c r="C1068" t="s">
        <v>568</v>
      </c>
    </row>
    <row r="1069" spans="1:3" x14ac:dyDescent="0.35">
      <c r="A1069">
        <v>812331</v>
      </c>
      <c r="B1069" t="s">
        <v>567</v>
      </c>
      <c r="C1069" t="s">
        <v>568</v>
      </c>
    </row>
    <row r="1070" spans="1:3" x14ac:dyDescent="0.35">
      <c r="A1070">
        <v>812332</v>
      </c>
      <c r="B1070" t="s">
        <v>567</v>
      </c>
      <c r="C1070" t="s">
        <v>568</v>
      </c>
    </row>
    <row r="1071" spans="1:3" x14ac:dyDescent="0.35">
      <c r="A1071">
        <v>812910</v>
      </c>
      <c r="B1071" t="s">
        <v>567</v>
      </c>
      <c r="C1071" t="s">
        <v>568</v>
      </c>
    </row>
    <row r="1072" spans="1:3" x14ac:dyDescent="0.35">
      <c r="A1072">
        <v>812930</v>
      </c>
      <c r="B1072" t="s">
        <v>567</v>
      </c>
      <c r="C1072" t="s">
        <v>568</v>
      </c>
    </row>
    <row r="1073" spans="1:3" x14ac:dyDescent="0.35">
      <c r="A1073">
        <v>812990</v>
      </c>
      <c r="B1073" t="s">
        <v>567</v>
      </c>
      <c r="C1073" t="s">
        <v>568</v>
      </c>
    </row>
    <row r="1074" spans="1:3" x14ac:dyDescent="0.35">
      <c r="A1074">
        <v>813110</v>
      </c>
      <c r="B1074" t="s">
        <v>567</v>
      </c>
      <c r="C1074" t="s">
        <v>568</v>
      </c>
    </row>
    <row r="1075" spans="1:3" x14ac:dyDescent="0.35">
      <c r="A1075">
        <v>813211</v>
      </c>
      <c r="B1075" t="s">
        <v>567</v>
      </c>
      <c r="C1075" t="s">
        <v>568</v>
      </c>
    </row>
    <row r="1076" spans="1:3" x14ac:dyDescent="0.35">
      <c r="A1076">
        <v>813212</v>
      </c>
      <c r="B1076" t="s">
        <v>567</v>
      </c>
      <c r="C1076" t="s">
        <v>568</v>
      </c>
    </row>
    <row r="1077" spans="1:3" x14ac:dyDescent="0.35">
      <c r="A1077">
        <v>813312</v>
      </c>
      <c r="B1077" t="s">
        <v>567</v>
      </c>
      <c r="C1077" t="s">
        <v>568</v>
      </c>
    </row>
    <row r="1078" spans="1:3" x14ac:dyDescent="0.35">
      <c r="A1078">
        <v>813319</v>
      </c>
      <c r="B1078" t="s">
        <v>567</v>
      </c>
      <c r="C1078" t="s">
        <v>568</v>
      </c>
    </row>
    <row r="1079" spans="1:3" x14ac:dyDescent="0.35">
      <c r="A1079">
        <v>813410</v>
      </c>
      <c r="B1079" t="s">
        <v>567</v>
      </c>
      <c r="C1079" t="s">
        <v>568</v>
      </c>
    </row>
    <row r="1080" spans="1:3" x14ac:dyDescent="0.35">
      <c r="A1080">
        <v>813910</v>
      </c>
      <c r="B1080" t="s">
        <v>567</v>
      </c>
      <c r="C1080" t="s">
        <v>568</v>
      </c>
    </row>
    <row r="1081" spans="1:3" x14ac:dyDescent="0.35">
      <c r="A1081">
        <v>813920</v>
      </c>
      <c r="B1081" t="s">
        <v>567</v>
      </c>
      <c r="C1081" t="s">
        <v>568</v>
      </c>
    </row>
    <row r="1082" spans="1:3" x14ac:dyDescent="0.35">
      <c r="A1082">
        <v>813990</v>
      </c>
      <c r="B1082" t="s">
        <v>567</v>
      </c>
      <c r="C1082" t="s">
        <v>568</v>
      </c>
    </row>
    <row r="1083" spans="1:3" x14ac:dyDescent="0.35">
      <c r="A1083">
        <v>814110</v>
      </c>
      <c r="B1083" t="s">
        <v>567</v>
      </c>
      <c r="C1083" t="s">
        <v>568</v>
      </c>
    </row>
    <row r="1084" spans="1:3" x14ac:dyDescent="0.35">
      <c r="A1084">
        <v>921110</v>
      </c>
      <c r="B1084" t="s">
        <v>567</v>
      </c>
      <c r="C1084" t="s">
        <v>568</v>
      </c>
    </row>
    <row r="1085" spans="1:3" x14ac:dyDescent="0.35">
      <c r="A1085">
        <v>921120</v>
      </c>
      <c r="B1085" t="s">
        <v>567</v>
      </c>
      <c r="C1085" t="s">
        <v>568</v>
      </c>
    </row>
    <row r="1086" spans="1:3" x14ac:dyDescent="0.35">
      <c r="A1086">
        <v>921130</v>
      </c>
      <c r="B1086" t="s">
        <v>567</v>
      </c>
      <c r="C1086" t="s">
        <v>568</v>
      </c>
    </row>
    <row r="1087" spans="1:3" x14ac:dyDescent="0.35">
      <c r="A1087">
        <v>921150</v>
      </c>
      <c r="B1087" t="s">
        <v>567</v>
      </c>
      <c r="C1087" t="s">
        <v>568</v>
      </c>
    </row>
    <row r="1088" spans="1:3" x14ac:dyDescent="0.35">
      <c r="A1088">
        <v>921190</v>
      </c>
      <c r="B1088" t="s">
        <v>567</v>
      </c>
      <c r="C1088" t="s">
        <v>568</v>
      </c>
    </row>
    <row r="1089" spans="1:3" x14ac:dyDescent="0.35">
      <c r="A1089">
        <v>922110</v>
      </c>
      <c r="B1089" t="s">
        <v>567</v>
      </c>
      <c r="C1089" t="s">
        <v>568</v>
      </c>
    </row>
    <row r="1090" spans="1:3" x14ac:dyDescent="0.35">
      <c r="A1090">
        <v>922120</v>
      </c>
      <c r="B1090" t="s">
        <v>567</v>
      </c>
      <c r="C1090" t="s">
        <v>568</v>
      </c>
    </row>
    <row r="1091" spans="1:3" x14ac:dyDescent="0.35">
      <c r="A1091">
        <v>922130</v>
      </c>
      <c r="B1091" t="s">
        <v>567</v>
      </c>
      <c r="C1091" t="s">
        <v>568</v>
      </c>
    </row>
    <row r="1092" spans="1:3" x14ac:dyDescent="0.35">
      <c r="A1092">
        <v>922140</v>
      </c>
      <c r="B1092" t="s">
        <v>567</v>
      </c>
      <c r="C1092" t="s">
        <v>568</v>
      </c>
    </row>
    <row r="1093" spans="1:3" x14ac:dyDescent="0.35">
      <c r="A1093">
        <v>922150</v>
      </c>
      <c r="B1093" t="s">
        <v>567</v>
      </c>
      <c r="C1093" t="s">
        <v>568</v>
      </c>
    </row>
    <row r="1094" spans="1:3" x14ac:dyDescent="0.35">
      <c r="A1094">
        <v>922160</v>
      </c>
      <c r="B1094" t="s">
        <v>567</v>
      </c>
      <c r="C1094" t="s">
        <v>568</v>
      </c>
    </row>
    <row r="1095" spans="1:3" x14ac:dyDescent="0.35">
      <c r="A1095">
        <v>922190</v>
      </c>
      <c r="B1095" t="s">
        <v>567</v>
      </c>
      <c r="C1095" t="s">
        <v>568</v>
      </c>
    </row>
    <row r="1096" spans="1:3" x14ac:dyDescent="0.35">
      <c r="A1096">
        <v>923110</v>
      </c>
      <c r="B1096" t="s">
        <v>567</v>
      </c>
      <c r="C1096" t="s">
        <v>568</v>
      </c>
    </row>
    <row r="1097" spans="1:3" x14ac:dyDescent="0.35">
      <c r="A1097">
        <v>923120</v>
      </c>
      <c r="B1097" t="s">
        <v>567</v>
      </c>
      <c r="C1097" t="s">
        <v>568</v>
      </c>
    </row>
    <row r="1098" spans="1:3" x14ac:dyDescent="0.35">
      <c r="A1098">
        <v>923130</v>
      </c>
      <c r="B1098" t="s">
        <v>567</v>
      </c>
      <c r="C1098" t="s">
        <v>568</v>
      </c>
    </row>
    <row r="1099" spans="1:3" x14ac:dyDescent="0.35">
      <c r="A1099">
        <v>923140</v>
      </c>
      <c r="B1099" t="s">
        <v>567</v>
      </c>
      <c r="C1099" t="s">
        <v>568</v>
      </c>
    </row>
    <row r="1100" spans="1:3" x14ac:dyDescent="0.35">
      <c r="A1100">
        <v>924110</v>
      </c>
      <c r="B1100" t="s">
        <v>567</v>
      </c>
      <c r="C1100" t="s">
        <v>568</v>
      </c>
    </row>
    <row r="1101" spans="1:3" x14ac:dyDescent="0.35">
      <c r="A1101">
        <v>924120</v>
      </c>
      <c r="B1101" t="s">
        <v>567</v>
      </c>
      <c r="C1101" t="s">
        <v>568</v>
      </c>
    </row>
    <row r="1102" spans="1:3" x14ac:dyDescent="0.35">
      <c r="A1102">
        <v>925110</v>
      </c>
      <c r="B1102" t="s">
        <v>567</v>
      </c>
      <c r="C1102" t="s">
        <v>568</v>
      </c>
    </row>
    <row r="1103" spans="1:3" x14ac:dyDescent="0.35">
      <c r="A1103">
        <v>925120</v>
      </c>
      <c r="B1103" t="s">
        <v>567</v>
      </c>
      <c r="C1103" t="s">
        <v>568</v>
      </c>
    </row>
    <row r="1104" spans="1:3" x14ac:dyDescent="0.35">
      <c r="A1104">
        <v>926110</v>
      </c>
      <c r="B1104" t="s">
        <v>567</v>
      </c>
      <c r="C1104" t="s">
        <v>568</v>
      </c>
    </row>
    <row r="1105" spans="1:3" x14ac:dyDescent="0.35">
      <c r="A1105">
        <v>926120</v>
      </c>
      <c r="B1105" t="s">
        <v>567</v>
      </c>
      <c r="C1105" t="s">
        <v>568</v>
      </c>
    </row>
    <row r="1106" spans="1:3" x14ac:dyDescent="0.35">
      <c r="A1106">
        <v>926130</v>
      </c>
      <c r="B1106" t="s">
        <v>567</v>
      </c>
      <c r="C1106" t="s">
        <v>568</v>
      </c>
    </row>
    <row r="1107" spans="1:3" x14ac:dyDescent="0.35">
      <c r="A1107">
        <v>926140</v>
      </c>
      <c r="B1107" t="s">
        <v>567</v>
      </c>
      <c r="C1107" t="s">
        <v>568</v>
      </c>
    </row>
    <row r="1108" spans="1:3" x14ac:dyDescent="0.35">
      <c r="A1108">
        <v>927110</v>
      </c>
      <c r="B1108" t="s">
        <v>567</v>
      </c>
      <c r="C1108" t="s">
        <v>568</v>
      </c>
    </row>
    <row r="1109" spans="1:3" x14ac:dyDescent="0.35">
      <c r="A1109">
        <v>928110</v>
      </c>
      <c r="B1109" t="s">
        <v>567</v>
      </c>
      <c r="C1109" t="s">
        <v>568</v>
      </c>
    </row>
    <row r="1110" spans="1:3" x14ac:dyDescent="0.35">
      <c r="A1110">
        <v>928120</v>
      </c>
      <c r="B1110" t="s">
        <v>567</v>
      </c>
      <c r="C1110" t="s">
        <v>568</v>
      </c>
    </row>
  </sheetData>
  <sheetProtection sheet="1" objects="1" scenarios="1" autoFilter="0"/>
  <pageMargins left="0.7" right="0.7" top="0.75" bottom="0.75" header="0.3" footer="0.3"/>
  <pageSetup orientation="portrait"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723352F79007E408EFF44D6142FFCE2" ma:contentTypeVersion="21" ma:contentTypeDescription="Create a new document." ma:contentTypeScope="" ma:versionID="f7663de67ef2afa6df94d55ff7e56796">
  <xsd:schema xmlns:xsd="http://www.w3.org/2001/XMLSchema" xmlns:xs="http://www.w3.org/2001/XMLSchema" xmlns:p="http://schemas.microsoft.com/office/2006/metadata/properties" xmlns:ns1="http://schemas.microsoft.com/sharepoint/v3" xmlns:ns2="4ffa91fb-a0ff-4ac5-b2db-65c790d184a4" xmlns:ns3="http://schemas.microsoft.com/sharepoint.v3" xmlns:ns4="http://schemas.microsoft.com/sharepoint/v3/fields" xmlns:ns5="fecc2597-e8fd-4279-ac06-bd7c891938be" xmlns:ns6="ead8da0f-3542-4e50-96c8-f1f698624e86" targetNamespace="http://schemas.microsoft.com/office/2006/metadata/properties" ma:root="true" ma:fieldsID="02cccc19423a0cd6fa028e0a1e544b83" ns1:_="" ns2:_="" ns3:_="" ns4:_="" ns5:_="" ns6:_="">
    <xsd:import namespace="http://schemas.microsoft.com/sharepoint/v3"/>
    <xsd:import namespace="4ffa91fb-a0ff-4ac5-b2db-65c790d184a4"/>
    <xsd:import namespace="http://schemas.microsoft.com/sharepoint.v3"/>
    <xsd:import namespace="http://schemas.microsoft.com/sharepoint/v3/fields"/>
    <xsd:import namespace="fecc2597-e8fd-4279-ac06-bd7c891938be"/>
    <xsd:import namespace="ead8da0f-3542-4e50-96c8-f1f698624e86"/>
    <xsd:element name="properties">
      <xsd:complexType>
        <xsd:sequence>
          <xsd:element name="documentManagement">
            <xsd:complexType>
              <xsd:all>
                <xsd:element ref="ns2:Document_x0020_Creation_x0020_Date" minOccurs="0"/>
                <xsd:element ref="ns2:Creator" minOccurs="0"/>
                <xsd:element ref="ns2:EPA_x0020_Office" minOccurs="0"/>
                <xsd:element ref="ns2:Record" minOccurs="0"/>
                <xsd:element ref="ns3:CategoryDescription" minOccurs="0"/>
                <xsd:element ref="ns2:Identifier" minOccurs="0"/>
                <xsd:element ref="ns2:EPA_x0020_Contributor" minOccurs="0"/>
                <xsd:element ref="ns2:External_x0020_Contributor" minOccurs="0"/>
                <xsd:element ref="ns4:_Coverage" minOccurs="0"/>
                <xsd:element ref="ns2:EPA_x0020_Related_x0020_Documents" minOccurs="0"/>
                <xsd:element ref="ns4:_Source" minOccurs="0"/>
                <xsd:element ref="ns2:Rights" minOccurs="0"/>
                <xsd:element ref="ns1:Language" minOccurs="0"/>
                <xsd:element ref="ns2:j747ac98061d40f0aa7bd47e1db5675d" minOccurs="0"/>
                <xsd:element ref="ns2:TaxKeywordTaxHTField" minOccurs="0"/>
                <xsd:element ref="ns2:TaxCatchAllLabel" minOccurs="0"/>
                <xsd:element ref="ns2:TaxCatchAll" minOccurs="0"/>
                <xsd:element ref="ns2:e3f09c3df709400db2417a7161762d62" minOccurs="0"/>
                <xsd:element ref="ns5:SharedWithUsers" minOccurs="0"/>
                <xsd:element ref="ns5:SharedWithDetails" minOccurs="0"/>
                <xsd:element ref="ns6:MediaServiceMetadata" minOccurs="0"/>
                <xsd:element ref="ns6:MediaServiceFastMetadata" minOccurs="0"/>
                <xsd:element ref="ns6:MediaServiceAutoTags" minOccurs="0"/>
                <xsd:element ref="ns6:MediaServiceOCR" minOccurs="0"/>
                <xsd:element ref="ns6:MediaServiceGenerationTime" minOccurs="0"/>
                <xsd:element ref="ns6:MediaServiceEventHashCode" minOccurs="0"/>
                <xsd:element ref="ns1:_ip_UnifiedCompliancePolicyProperties" minOccurs="0"/>
                <xsd:element ref="ns1:_ip_UnifiedCompliancePolicyUIAction" minOccurs="0"/>
                <xsd:element ref="ns6:lcf76f155ced4ddcb4097134ff3c332f" minOccurs="0"/>
                <xsd:element ref="ns6:MediaServiceObjectDetectorVersions" minOccurs="0"/>
                <xsd:element ref="ns6:MediaServiceSearchProperties" minOccurs="0"/>
                <xsd:element ref="ns6:MediaServiceDateTaken" minOccurs="0"/>
                <xsd:element ref="ns6:MediaServiceLocation" minOccurs="0"/>
                <xsd:element ref="ns6: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Language" ma:index="17" nillable="true" ma:displayName="Language" ma:default="English" ma:description="Select the document language from the drop down." ma:format="Dropdown" ma:internalName="Language" ma:readOnly="false">
      <xsd:simpleType>
        <xsd:restriction base="dms:Choice">
          <xsd:enumeration value="Arabic (Saudi Arabia)"/>
          <xsd:enumeration value="Bulgarian (Bulgaria)"/>
          <xsd:enumeration value="Chinese (Hong Kong S.A.R.)"/>
          <xsd:enumeration value="Chinese (People's Republic of China)"/>
          <xsd:enumeration value="Chinese (Taiwan)"/>
          <xsd:enumeration value="Croatian (Croatia)"/>
          <xsd:enumeration value="Czech (Czech Republic)"/>
          <xsd:enumeration value="Danish (Denmark)"/>
          <xsd:enumeration value="Dutch (Netherlands)"/>
          <xsd:enumeration value="English"/>
          <xsd:enumeration value="Estonian (Estonia)"/>
          <xsd:enumeration value="Finnish (Finland)"/>
          <xsd:enumeration value="French (France)"/>
          <xsd:enumeration value="German (Germany)"/>
          <xsd:enumeration value="Greek (Greece)"/>
          <xsd:enumeration value="Hebrew (Israel)"/>
          <xsd:enumeration value="Hindi (India)"/>
          <xsd:enumeration value="Hungarian (Hungary)"/>
          <xsd:enumeration value="Indonesian (Indonesia)"/>
          <xsd:enumeration value="Italian (Italy)"/>
          <xsd:enumeration value="Japanese (Japan)"/>
          <xsd:enumeration value="Korean (Korea)"/>
          <xsd:enumeration value="Latvian (Latvia)"/>
          <xsd:enumeration value="Lithuanian (Lithuania)"/>
          <xsd:enumeration value="Malay (Malaysia)"/>
          <xsd:enumeration value="Norwegian (Bokmal) (Norway)"/>
          <xsd:enumeration value="Polish (Poland)"/>
          <xsd:enumeration value="Portuguese (Brazil)"/>
          <xsd:enumeration value="Portuguese (Portugal)"/>
          <xsd:enumeration value="Romanian (Romania)"/>
          <xsd:enumeration value="Russian (Russia)"/>
          <xsd:enumeration value="Serbian (Latin) (Serbia)"/>
          <xsd:enumeration value="Slovak (Slovakia)"/>
          <xsd:enumeration value="Slovenian (Slovenia)"/>
          <xsd:enumeration value="Spanish (Spain)"/>
          <xsd:enumeration value="Swedish (Sweden)"/>
          <xsd:enumeration value="Thai (Thailand)"/>
          <xsd:enumeration value="Turkish (Turkey)"/>
          <xsd:enumeration value="Ukrainian (Ukraine)"/>
          <xsd:enumeration value="Urdu (Islamic Republic of Pakistan)"/>
          <xsd:enumeration value="Vietnamese (Vietnam)"/>
        </xsd:restriction>
      </xsd:simpleType>
    </xsd:element>
    <xsd:element name="_ip_UnifiedCompliancePolicyProperties" ma:index="37" nillable="true" ma:displayName="Unified Compliance Policy Properties" ma:hidden="true" ma:internalName="_ip_UnifiedCompliancePolicyProperties">
      <xsd:simpleType>
        <xsd:restriction base="dms:Note"/>
      </xsd:simpleType>
    </xsd:element>
    <xsd:element name="_ip_UnifiedCompliancePolicyUIAction" ma:index="38"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ffa91fb-a0ff-4ac5-b2db-65c790d184a4" elementFormDefault="qualified">
    <xsd:import namespace="http://schemas.microsoft.com/office/2006/documentManagement/types"/>
    <xsd:import namespace="http://schemas.microsoft.com/office/infopath/2007/PartnerControls"/>
    <xsd:element name="Document_x0020_Creation_x0020_Date" ma:index="2" nillable="true" ma:displayName="Document Date" ma:default="[today]" ma:description="Enter the date this document was last modified. The upload date has been entered by default." ma:format="DateOnly" ma:internalName="Document_x0020_Creation_x0020_Date" ma:readOnly="false">
      <xsd:simpleType>
        <xsd:restriction base="dms:DateTime"/>
      </xsd:simpleType>
    </xsd:element>
    <xsd:element name="Creator" ma:index="3" nillable="true" ma:displayName="Creator" ma:description="Enter the person primarily responsible for the document. The name of the person uploading the document has been entered by default." ma:list="UserInfo" ma:SharePointGroup="0" ma:internalName="Creato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PA_x0020_Office" ma:index="4" nillable="true" ma:displayName="EPA Office" ma:description="Enter the EPA organization primarily responsible for the document. The office of the person uploading the document has been entered by default." ma:internalName="EPA_x0020_Office" ma:readOnly="false">
      <xsd:simpleType>
        <xsd:restriction base="dms:Text">
          <xsd:maxLength value="255"/>
        </xsd:restriction>
      </xsd:simpleType>
    </xsd:element>
    <xsd:element name="Record" ma:index="5" nillable="true" ma:displayName="Record" ma:default="Shared" ma:description="For documents that provide evidence of EPA decisions and actions, select &quot;Shared&quot; (open access) or &quot;Private&quot; (restricted access)." ma:format="Dropdown" ma:internalName="Record" ma:readOnly="false">
      <xsd:simpleType>
        <xsd:restriction base="dms:Choice">
          <xsd:enumeration value="None"/>
          <xsd:enumeration value="Shared"/>
          <xsd:enumeration value="Private"/>
        </xsd:restriction>
      </xsd:simpleType>
    </xsd:element>
    <xsd:element name="Identifier" ma:index="9" nillable="true" ma:displayName="Identifier" ma:description="Enter all EPA identification numbers applicable to this document, one on each line." ma:internalName="Identifier" ma:readOnly="false">
      <xsd:simpleType>
        <xsd:restriction base="dms:Note">
          <xsd:maxLength value="255"/>
        </xsd:restriction>
      </xsd:simpleType>
    </xsd:element>
    <xsd:element name="EPA_x0020_Contributor" ma:index="11" nillable="true" ma:displayName="EPA Contributor" ma:description="Enter an EPA person who contributed to the creation of the document but is not the primary author." ma:list="UserInfo" ma:SharePointGroup="0" ma:internalName="EPA_x0020_Contributo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xternal_x0020_Contributor" ma:index="12" nillable="true" ma:displayName="External Contributor" ma:description="Enter a non-EPA person who contributed to the creation of the document but is not the primary author." ma:internalName="External_x0020_Contributor" ma:readOnly="false">
      <xsd:simpleType>
        <xsd:restriction base="dms:Note">
          <xsd:maxLength value="255"/>
        </xsd:restriction>
      </xsd:simpleType>
    </xsd:element>
    <xsd:element name="EPA_x0020_Related_x0020_Documents" ma:index="14" nillable="true" ma:displayName="Other Related Documents" ma:description="Enter any related document." ma:internalName="EPA_x0020_Related_x0020_Documents" ma:readOnly="false">
      <xsd:simpleType>
        <xsd:restriction base="dms:Note">
          <xsd:maxLength value="255"/>
        </xsd:restriction>
      </xsd:simpleType>
    </xsd:element>
    <xsd:element name="Rights" ma:index="16" nillable="true" ma:displayName="Rights" ma:description="Enter information about intellectual property rights held over the document (e.g. copyright, patent, trademark)." ma:internalName="Rights" ma:readOnly="false">
      <xsd:simpleType>
        <xsd:restriction base="dms:Note">
          <xsd:maxLength value="255"/>
        </xsd:restriction>
      </xsd:simpleType>
    </xsd:element>
    <xsd:element name="j747ac98061d40f0aa7bd47e1db5675d" ma:index="19" nillable="true" ma:taxonomy="true" ma:internalName="j747ac98061d40f0aa7bd47e1db5675d" ma:taxonomyFieldName="Document_x0020_Type" ma:displayName="Document Type" ma:readOnly="false" ma:default="" ma:fieldId="{3747ac98-061d-40f0-aa7b-d47e1db5675d}" ma:sspId="29f62856-1543-49d4-a736-4569d363f533" ma:termSetId="e06cd6a9-a175-4da0-81cb-8dba7aa394ab" ma:anchorId="00000000-0000-0000-0000-000000000000" ma:open="false" ma:isKeyword="false">
      <xsd:complexType>
        <xsd:sequence>
          <xsd:element ref="pc:Terms" minOccurs="0" maxOccurs="1"/>
        </xsd:sequence>
      </xsd:complexType>
    </xsd:element>
    <xsd:element name="TaxKeywordTaxHTField" ma:index="21" nillable="true" ma:taxonomy="true" ma:internalName="TaxKeywordTaxHTField" ma:taxonomyFieldName="TaxKeyword" ma:displayName="Enterprise Keywords" ma:readOnly="false" ma:fieldId="{23f27201-bee3-471e-b2e7-b64fd8b7ca38}" ma:taxonomyMulti="true" ma:sspId="29f62856-1543-49d4-a736-4569d363f533" ma:termSetId="00000000-0000-0000-0000-000000000000" ma:anchorId="00000000-0000-0000-0000-000000000000" ma:open="true" ma:isKeyword="true">
      <xsd:complexType>
        <xsd:sequence>
          <xsd:element ref="pc:Terms" minOccurs="0" maxOccurs="1"/>
        </xsd:sequence>
      </xsd:complexType>
    </xsd:element>
    <xsd:element name="TaxCatchAllLabel" ma:index="23" nillable="true" ma:displayName="Taxonomy Catch All Column1" ma:hidden="true" ma:list="{160cad11-562a-4490-8456-b2fd6f157897}" ma:internalName="TaxCatchAllLabel" ma:readOnly="true" ma:showField="CatchAllDataLabel" ma:web="fecc2597-e8fd-4279-ac06-bd7c891938be">
      <xsd:complexType>
        <xsd:complexContent>
          <xsd:extension base="dms:MultiChoiceLookup">
            <xsd:sequence>
              <xsd:element name="Value" type="dms:Lookup" maxOccurs="unbounded" minOccurs="0" nillable="true"/>
            </xsd:sequence>
          </xsd:extension>
        </xsd:complexContent>
      </xsd:complexType>
    </xsd:element>
    <xsd:element name="TaxCatchAll" ma:index="24" nillable="true" ma:displayName="Taxonomy Catch All Column" ma:hidden="true" ma:list="{160cad11-562a-4490-8456-b2fd6f157897}" ma:internalName="TaxCatchAll" ma:showField="CatchAllData" ma:web="fecc2597-e8fd-4279-ac06-bd7c891938be">
      <xsd:complexType>
        <xsd:complexContent>
          <xsd:extension base="dms:MultiChoiceLookup">
            <xsd:sequence>
              <xsd:element name="Value" type="dms:Lookup" maxOccurs="unbounded" minOccurs="0" nillable="true"/>
            </xsd:sequence>
          </xsd:extension>
        </xsd:complexContent>
      </xsd:complexType>
    </xsd:element>
    <xsd:element name="e3f09c3df709400db2417a7161762d62" ma:index="28" nillable="true" ma:taxonomy="true" ma:internalName="e3f09c3df709400db2417a7161762d62" ma:taxonomyFieldName="EPA_x0020_Subject" ma:displayName="EPA Subject" ma:readOnly="false" ma:default="" ma:fieldId="{e3f09c3d-f709-400d-b241-7a7161762d62}" ma:taxonomyMulti="true" ma:sspId="29f62856-1543-49d4-a736-4569d363f533" ma:termSetId="7a3d4ae0-7e62-45a2-a406-c6a8a6a8eee3"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ategoryDescription" ma:index="6" nillable="true" ma:displayName="Description" ma:description="Enter a brief description." ma:internalName="CategoryDescription" ma:readOnly="fals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Coverage" ma:index="13" nillable="true" ma:displayName="Coverage" ma:description="Enter the geographic location, jurisdiction, or time period for which the document is relevant." ma:internalName="_Coverage" ma:readOnly="false">
      <xsd:simpleType>
        <xsd:restriction base="dms:Text">
          <xsd:maxLength value="255"/>
        </xsd:restriction>
      </xsd:simpleType>
    </xsd:element>
    <xsd:element name="_Source" ma:index="15" nillable="true" ma:displayName="Source" ma:description="Enter a source from which the document is derived." ma:internalName="_Source" ma:readOnly="fals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ecc2597-e8fd-4279-ac06-bd7c891938be" elementFormDefault="qualified">
    <xsd:import namespace="http://schemas.microsoft.com/office/2006/documentManagement/types"/>
    <xsd:import namespace="http://schemas.microsoft.com/office/infopath/2007/PartnerControls"/>
    <xsd:element name="SharedWithUsers" ma:index="2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30"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ad8da0f-3542-4e50-96c8-f1f698624e86" elementFormDefault="qualified">
    <xsd:import namespace="http://schemas.microsoft.com/office/2006/documentManagement/types"/>
    <xsd:import namespace="http://schemas.microsoft.com/office/infopath/2007/PartnerControls"/>
    <xsd:element name="MediaServiceMetadata" ma:index="31" nillable="true" ma:displayName="MediaServiceMetadata" ma:hidden="true" ma:internalName="MediaServiceMetadata" ma:readOnly="true">
      <xsd:simpleType>
        <xsd:restriction base="dms:Note"/>
      </xsd:simpleType>
    </xsd:element>
    <xsd:element name="MediaServiceFastMetadata" ma:index="32" nillable="true" ma:displayName="MediaServiceFastMetadata" ma:hidden="true" ma:internalName="MediaServiceFastMetadata" ma:readOnly="true">
      <xsd:simpleType>
        <xsd:restriction base="dms:Note"/>
      </xsd:simpleType>
    </xsd:element>
    <xsd:element name="MediaServiceAutoTags" ma:index="33" nillable="true" ma:displayName="Tags" ma:internalName="MediaServiceAutoTags" ma:readOnly="true">
      <xsd:simpleType>
        <xsd:restriction base="dms:Text"/>
      </xsd:simpleType>
    </xsd:element>
    <xsd:element name="MediaServiceOCR" ma:index="34" nillable="true" ma:displayName="Extracted Text" ma:internalName="MediaServiceOCR" ma:readOnly="true">
      <xsd:simpleType>
        <xsd:restriction base="dms:Note">
          <xsd:maxLength value="255"/>
        </xsd:restriction>
      </xsd:simpleType>
    </xsd:element>
    <xsd:element name="MediaServiceGenerationTime" ma:index="35" nillable="true" ma:displayName="MediaServiceGenerationTime" ma:hidden="true" ma:internalName="MediaServiceGenerationTime" ma:readOnly="true">
      <xsd:simpleType>
        <xsd:restriction base="dms:Text"/>
      </xsd:simpleType>
    </xsd:element>
    <xsd:element name="MediaServiceEventHashCode" ma:index="36" nillable="true" ma:displayName="MediaServiceEventHashCode" ma:hidden="true" ma:internalName="MediaServiceEventHashCode" ma:readOnly="true">
      <xsd:simpleType>
        <xsd:restriction base="dms:Text"/>
      </xsd:simpleType>
    </xsd:element>
    <xsd:element name="lcf76f155ced4ddcb4097134ff3c332f" ma:index="40" nillable="true" ma:taxonomy="true" ma:internalName="lcf76f155ced4ddcb4097134ff3c332f" ma:taxonomyFieldName="MediaServiceImageTags" ma:displayName="Image Tags" ma:readOnly="false" ma:fieldId="{5cf76f15-5ced-4ddc-b409-7134ff3c332f}" ma:taxonomyMulti="true" ma:sspId="29f62856-1543-49d4-a736-4569d363f53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41" nillable="true" ma:displayName="MediaServiceObjectDetectorVersions" ma:hidden="true" ma:indexed="true" ma:internalName="MediaServiceObjectDetectorVersions" ma:readOnly="true">
      <xsd:simpleType>
        <xsd:restriction base="dms:Text"/>
      </xsd:simpleType>
    </xsd:element>
    <xsd:element name="MediaServiceSearchProperties" ma:index="42" nillable="true" ma:displayName="MediaServiceSearchProperties" ma:hidden="true" ma:internalName="MediaServiceSearchProperties" ma:readOnly="true">
      <xsd:simpleType>
        <xsd:restriction base="dms:Note"/>
      </xsd:simpleType>
    </xsd:element>
    <xsd:element name="MediaServiceDateTaken" ma:index="43" nillable="true" ma:displayName="MediaServiceDateTaken" ma:description="" ma:hidden="true" ma:indexed="true" ma:internalName="MediaServiceDateTaken" ma:readOnly="true">
      <xsd:simpleType>
        <xsd:restriction base="dms:Text"/>
      </xsd:simpleType>
    </xsd:element>
    <xsd:element name="MediaServiceLocation" ma:index="44" nillable="true" ma:displayName="Location" ma:description="" ma:indexed="true" ma:internalName="MediaServiceLocation" ma:readOnly="true">
      <xsd:simpleType>
        <xsd:restriction base="dms:Text"/>
      </xsd:simpleType>
    </xsd:element>
    <xsd:element name="MediaLengthInSeconds" ma:index="45"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5"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Coverage xmlns="http://schemas.microsoft.com/sharepoint/v3/fields" xsi:nil="true"/>
    <Record xmlns="4ffa91fb-a0ff-4ac5-b2db-65c790d184a4">Shared</Record>
    <EPA_x0020_Office xmlns="4ffa91fb-a0ff-4ac5-b2db-65c790d184a4" xsi:nil="true"/>
    <Document_x0020_Creation_x0020_Date xmlns="4ffa91fb-a0ff-4ac5-b2db-65c790d184a4">2024-05-01T13:26:08+00:00</Document_x0020_Creation_x0020_Date>
    <EPA_x0020_Related_x0020_Documents xmlns="4ffa91fb-a0ff-4ac5-b2db-65c790d184a4" xsi:nil="true"/>
    <_Source xmlns="http://schemas.microsoft.com/sharepoint/v3/fields" xsi:nil="true"/>
    <CategoryDescription xmlns="http://schemas.microsoft.com/sharepoint.v3" xsi:nil="true"/>
    <EPA_x0020_Contributor xmlns="4ffa91fb-a0ff-4ac5-b2db-65c790d184a4">
      <UserInfo>
        <DisplayName/>
        <AccountId xsi:nil="true"/>
        <AccountType/>
      </UserInfo>
    </EPA_x0020_Contributor>
    <TaxKeywordTaxHTField xmlns="4ffa91fb-a0ff-4ac5-b2db-65c790d184a4">
      <Terms xmlns="http://schemas.microsoft.com/office/infopath/2007/PartnerControls"/>
    </TaxKeywordTaxHTField>
    <Rights xmlns="4ffa91fb-a0ff-4ac5-b2db-65c790d184a4" xsi:nil="true"/>
    <_ip_UnifiedCompliancePolicyUIAction xmlns="http://schemas.microsoft.com/sharepoint/v3" xsi:nil="true"/>
    <Creator xmlns="4ffa91fb-a0ff-4ac5-b2db-65c790d184a4">
      <UserInfo>
        <DisplayName/>
        <AccountId xsi:nil="true"/>
        <AccountType/>
      </UserInfo>
    </Creator>
    <_ip_UnifiedCompliancePolicyProperties xmlns="http://schemas.microsoft.com/sharepoint/v3" xsi:nil="true"/>
    <Language xmlns="http://schemas.microsoft.com/sharepoint/v3">English</Language>
    <j747ac98061d40f0aa7bd47e1db5675d xmlns="4ffa91fb-a0ff-4ac5-b2db-65c790d184a4">
      <Terms xmlns="http://schemas.microsoft.com/office/infopath/2007/PartnerControls"/>
    </j747ac98061d40f0aa7bd47e1db5675d>
    <SharedWithUsers xmlns="fecc2597-e8fd-4279-ac06-bd7c891938be">
      <UserInfo>
        <DisplayName>Vuilleumier, Kevin</DisplayName>
        <AccountId>77</AccountId>
        <AccountType/>
      </UserInfo>
      <UserInfo>
        <DisplayName>Merilis, Giorvanni (he/him/his)</DisplayName>
        <AccountId>145</AccountId>
        <AccountType/>
      </UserInfo>
      <UserInfo>
        <DisplayName>Shifflett, Shawn (he/him/his)</DisplayName>
        <AccountId>119</AccountId>
        <AccountType/>
      </UserInfo>
      <UserInfo>
        <DisplayName>Choudhary, Rehan</DisplayName>
        <AccountId>10</AccountId>
        <AccountType/>
      </UserInfo>
      <UserInfo>
        <DisplayName>Bohaty, Rochelle</DisplayName>
        <AccountId>179</AccountId>
        <AccountType/>
      </UserInfo>
      <UserInfo>
        <DisplayName>Hollinshead, Whitney</DisplayName>
        <AccountId>20</AccountId>
        <AccountType/>
      </UserInfo>
      <UserInfo>
        <DisplayName>Todd, Jason</DisplayName>
        <AccountId>146</AccountId>
        <AccountType/>
      </UserInfo>
      <UserInfo>
        <DisplayName>Orentas, Nerija</DisplayName>
        <AccountId>78</AccountId>
        <AccountType/>
      </UserInfo>
    </SharedWithUsers>
    <lcf76f155ced4ddcb4097134ff3c332f xmlns="ead8da0f-3542-4e50-96c8-f1f698624e86">
      <Terms xmlns="http://schemas.microsoft.com/office/infopath/2007/PartnerControls"/>
    </lcf76f155ced4ddcb4097134ff3c332f>
    <TaxCatchAll xmlns="4ffa91fb-a0ff-4ac5-b2db-65c790d184a4" xsi:nil="true"/>
    <e3f09c3df709400db2417a7161762d62 xmlns="4ffa91fb-a0ff-4ac5-b2db-65c790d184a4">
      <Terms xmlns="http://schemas.microsoft.com/office/infopath/2007/PartnerControls"/>
    </e3f09c3df709400db2417a7161762d62>
    <External_x0020_Contributor xmlns="4ffa91fb-a0ff-4ac5-b2db-65c790d184a4" xsi:nil="true"/>
    <Identifier xmlns="4ffa91fb-a0ff-4ac5-b2db-65c790d184a4"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haredContentType xmlns="Microsoft.SharePoint.Taxonomy.ContentTypeSync" SourceId="29f62856-1543-49d4-a736-4569d363f533" ContentTypeId="0x0101" PreviousValue="false"/>
</file>

<file path=customXml/itemProps1.xml><?xml version="1.0" encoding="utf-8"?>
<ds:datastoreItem xmlns:ds="http://schemas.openxmlformats.org/officeDocument/2006/customXml" ds:itemID="{70F0BC82-D6D8-49FC-A005-ABF5014ED4E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4ffa91fb-a0ff-4ac5-b2db-65c790d184a4"/>
    <ds:schemaRef ds:uri="http://schemas.microsoft.com/sharepoint.v3"/>
    <ds:schemaRef ds:uri="http://schemas.microsoft.com/sharepoint/v3/fields"/>
    <ds:schemaRef ds:uri="fecc2597-e8fd-4279-ac06-bd7c891938be"/>
    <ds:schemaRef ds:uri="ead8da0f-3542-4e50-96c8-f1f698624e8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B61F4F7-55CC-4D1A-BD6A-72FBB5680E41}">
  <ds:schemaRefs>
    <ds:schemaRef ds:uri="http://purl.org/dc/dcmitype/"/>
    <ds:schemaRef ds:uri="ead8da0f-3542-4e50-96c8-f1f698624e86"/>
    <ds:schemaRef ds:uri="http://purl.org/dc/terms/"/>
    <ds:schemaRef ds:uri="http://schemas.microsoft.com/office/2006/documentManagement/types"/>
    <ds:schemaRef ds:uri="4ffa91fb-a0ff-4ac5-b2db-65c790d184a4"/>
    <ds:schemaRef ds:uri="http://schemas.microsoft.com/sharepoint/v3/fields"/>
    <ds:schemaRef ds:uri="http://schemas.microsoft.com/office/infopath/2007/PartnerControls"/>
    <ds:schemaRef ds:uri="http://schemas.openxmlformats.org/package/2006/metadata/core-properties"/>
    <ds:schemaRef ds:uri="http://schemas.microsoft.com/office/2006/metadata/properties"/>
    <ds:schemaRef ds:uri="fecc2597-e8fd-4279-ac06-bd7c891938be"/>
    <ds:schemaRef ds:uri="http://purl.org/dc/elements/1.1/"/>
    <ds:schemaRef ds:uri="http://schemas.microsoft.com/sharepoint.v3"/>
    <ds:schemaRef ds:uri="http://schemas.microsoft.com/sharepoint/v3"/>
    <ds:schemaRef ds:uri="http://www.w3.org/XML/1998/namespace"/>
  </ds:schemaRefs>
</ds:datastoreItem>
</file>

<file path=customXml/itemProps3.xml><?xml version="1.0" encoding="utf-8"?>
<ds:datastoreItem xmlns:ds="http://schemas.openxmlformats.org/officeDocument/2006/customXml" ds:itemID="{B766A243-86B2-47C9-AB36-AA4CA7AC219E}">
  <ds:schemaRefs>
    <ds:schemaRef ds:uri="http://schemas.microsoft.com/sharepoint/v3/contenttype/forms"/>
  </ds:schemaRefs>
</ds:datastoreItem>
</file>

<file path=customXml/itemProps4.xml><?xml version="1.0" encoding="utf-8"?>
<ds:datastoreItem xmlns:ds="http://schemas.openxmlformats.org/officeDocument/2006/customXml" ds:itemID="{1AAA266B-A706-43FB-930F-41E38092CFA5}">
  <ds:schemaRefs>
    <ds:schemaRef ds:uri="Microsoft.SharePoint.Taxonomy.ContentTypeSyn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Cover Page</vt:lpstr>
      <vt:lpstr>ReadMe</vt:lpstr>
      <vt:lpstr>Total Annual Releases</vt:lpstr>
      <vt:lpstr>Facility Discharge Summary</vt:lpstr>
      <vt:lpstr>Processed Discharge TRI Data</vt:lpstr>
      <vt:lpstr>Facilities List_All</vt:lpstr>
      <vt:lpstr>Raw TRI-Releases</vt:lpstr>
      <vt:lpstr>Raw TRI- Off-sites</vt:lpstr>
      <vt:lpstr>Raw TRI- Other Info.</vt:lpstr>
      <vt:lpstr>COU.RS Summary</vt:lpstr>
      <vt:lpstr>TRIFD-OES Crosswalk</vt:lpstr>
      <vt:lpstr>NAICS Code to IS CDR Code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Summary of TRI Water Releases for HHCB</dc:title>
  <dc:subject/>
  <dc:creator/>
  <cp:keywords/>
  <dc:description/>
  <cp:lastModifiedBy/>
  <cp:revision>1</cp:revision>
  <dcterms:created xsi:type="dcterms:W3CDTF">2026-03-12T20:59:53Z</dcterms:created>
  <dcterms:modified xsi:type="dcterms:W3CDTF">2026-03-13T16:49:55Z</dcterms:modified>
  <cp:category>water discharges, TRI, HHCB, fragrance</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axKeyword">
    <vt:lpwstr/>
  </property>
  <property fmtid="{D5CDD505-2E9C-101B-9397-08002B2CF9AE}" pid="3" name="Order">
    <vt:r8>621300</vt:r8>
  </property>
  <property fmtid="{D5CDD505-2E9C-101B-9397-08002B2CF9AE}" pid="4" name="Document_x0020_Type">
    <vt:lpwstr/>
  </property>
  <property fmtid="{D5CDD505-2E9C-101B-9397-08002B2CF9AE}" pid="5" name="MediaServiceImageTags">
    <vt:lpwstr/>
  </property>
  <property fmtid="{D5CDD505-2E9C-101B-9397-08002B2CF9AE}" pid="6" name="xd_ProgID">
    <vt:lpwstr/>
  </property>
  <property fmtid="{D5CDD505-2E9C-101B-9397-08002B2CF9AE}" pid="7" name="ContentTypeId">
    <vt:lpwstr>0x010100D723352F79007E408EFF44D6142FFCE2</vt:lpwstr>
  </property>
  <property fmtid="{D5CDD505-2E9C-101B-9397-08002B2CF9AE}" pid="8" name="ComplianceAssetId">
    <vt:lpwstr/>
  </property>
  <property fmtid="{D5CDD505-2E9C-101B-9397-08002B2CF9AE}" pid="9" name="TemplateUrl">
    <vt:lpwstr/>
  </property>
  <property fmtid="{D5CDD505-2E9C-101B-9397-08002B2CF9AE}" pid="10" name="EPA Subject">
    <vt:lpwstr/>
  </property>
  <property fmtid="{D5CDD505-2E9C-101B-9397-08002B2CF9AE}" pid="11" name="_ExtendedDescription">
    <vt:lpwstr/>
  </property>
  <property fmtid="{D5CDD505-2E9C-101B-9397-08002B2CF9AE}" pid="12" name="TriggerFlowInfo">
    <vt:lpwstr/>
  </property>
  <property fmtid="{D5CDD505-2E9C-101B-9397-08002B2CF9AE}" pid="13" name="Document Type">
    <vt:lpwstr/>
  </property>
  <property fmtid="{D5CDD505-2E9C-101B-9397-08002B2CF9AE}" pid="14" name="xd_Signature">
    <vt:bool>false</vt:bool>
  </property>
  <property fmtid="{D5CDD505-2E9C-101B-9397-08002B2CF9AE}" pid="15" name="EPA_x0020_Subject">
    <vt:lpwstr/>
  </property>
</Properties>
</file>